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C\"/>
    </mc:Choice>
  </mc:AlternateContent>
  <xr:revisionPtr revIDLastSave="0" documentId="8_{6B9B53C5-2F78-4DDA-9C75-586BDCC3DD7A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Gesamtkalkulation'!$A$1:$K$75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Gesamtkalkulation'!$D$47</definedName>
    <definedName name="SVS_UR">'LB Gesamtkalkulation'!$D$41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24" l="1"/>
  <c r="K21" i="24"/>
  <c r="I21" i="24"/>
  <c r="G21" i="24"/>
  <c r="K23" i="24"/>
  <c r="I23" i="24"/>
  <c r="G23" i="24"/>
  <c r="K13" i="24"/>
  <c r="K26" i="24" s="1"/>
  <c r="J26" i="24" s="1"/>
  <c r="I13" i="24"/>
  <c r="G13" i="24"/>
  <c r="K19" i="24"/>
  <c r="I19" i="24"/>
  <c r="G19" i="24"/>
  <c r="K20" i="24"/>
  <c r="I20" i="24"/>
  <c r="G20" i="24"/>
  <c r="K24" i="24"/>
  <c r="I24" i="24"/>
  <c r="G24" i="24"/>
  <c r="K18" i="24"/>
  <c r="I18" i="24"/>
  <c r="G18" i="24"/>
  <c r="K22" i="24"/>
  <c r="I22" i="24"/>
  <c r="G22" i="24"/>
  <c r="K17" i="24"/>
  <c r="I17" i="24"/>
  <c r="G17" i="24"/>
  <c r="K15" i="24"/>
  <c r="I15" i="24"/>
  <c r="I26" i="24" s="1"/>
  <c r="H26" i="24" s="1"/>
  <c r="G15" i="24"/>
  <c r="G26" i="24" s="1"/>
  <c r="K16" i="24"/>
  <c r="I16" i="24"/>
  <c r="G16" i="24"/>
  <c r="K25" i="24"/>
  <c r="I25" i="24"/>
  <c r="G25" i="24"/>
  <c r="K14" i="24"/>
  <c r="I14" i="24"/>
  <c r="G14" i="24"/>
  <c r="M91" i="12"/>
  <c r="M90" i="12"/>
  <c r="L90" i="12"/>
  <c r="M89" i="12"/>
  <c r="O89" i="12" s="1"/>
  <c r="M88" i="12"/>
  <c r="O88" i="12" s="1"/>
  <c r="O87" i="12"/>
  <c r="M87" i="12"/>
  <c r="M86" i="12"/>
  <c r="O86" i="12" s="1"/>
  <c r="M85" i="12"/>
  <c r="O85" i="12" s="1"/>
  <c r="O84" i="12"/>
  <c r="M84" i="12"/>
  <c r="M83" i="12"/>
  <c r="O83" i="12" s="1"/>
  <c r="M82" i="12"/>
  <c r="O82" i="12" s="1"/>
  <c r="O81" i="12"/>
  <c r="M81" i="12"/>
  <c r="M80" i="12"/>
  <c r="O80" i="12" s="1"/>
  <c r="M79" i="12"/>
  <c r="O79" i="12" s="1"/>
  <c r="O78" i="12"/>
  <c r="M78" i="12"/>
  <c r="M77" i="12"/>
  <c r="O77" i="12" s="1"/>
  <c r="M76" i="12"/>
  <c r="O76" i="12" s="1"/>
  <c r="O75" i="12"/>
  <c r="M75" i="12"/>
  <c r="M74" i="12"/>
  <c r="O74" i="12" s="1"/>
  <c r="M73" i="12"/>
  <c r="O73" i="12" s="1"/>
  <c r="O72" i="12"/>
  <c r="M72" i="12"/>
  <c r="M71" i="12"/>
  <c r="O71" i="12" s="1"/>
  <c r="M70" i="12"/>
  <c r="O70" i="12" s="1"/>
  <c r="O69" i="12"/>
  <c r="M69" i="12"/>
  <c r="M68" i="12"/>
  <c r="O68" i="12" s="1"/>
  <c r="M67" i="12"/>
  <c r="O67" i="12" s="1"/>
  <c r="O66" i="12"/>
  <c r="M66" i="12"/>
  <c r="M65" i="12"/>
  <c r="O65" i="12" s="1"/>
  <c r="M64" i="12"/>
  <c r="O64" i="12" s="1"/>
  <c r="O63" i="12"/>
  <c r="M63" i="12"/>
  <c r="M62" i="12"/>
  <c r="O62" i="12" s="1"/>
  <c r="M61" i="12"/>
  <c r="O61" i="12" s="1"/>
  <c r="O60" i="12"/>
  <c r="M60" i="12"/>
  <c r="M59" i="12"/>
  <c r="O59" i="12" s="1"/>
  <c r="M58" i="12"/>
  <c r="O58" i="12" s="1"/>
  <c r="O57" i="12"/>
  <c r="M57" i="12"/>
  <c r="M56" i="12"/>
  <c r="O56" i="12" s="1"/>
  <c r="M55" i="12"/>
  <c r="O55" i="12" s="1"/>
  <c r="O54" i="12"/>
  <c r="M54" i="12"/>
  <c r="M53" i="12"/>
  <c r="O53" i="12" s="1"/>
  <c r="M52" i="12"/>
  <c r="O52" i="12" s="1"/>
  <c r="O51" i="12"/>
  <c r="M51" i="12"/>
  <c r="M50" i="12"/>
  <c r="O50" i="12" s="1"/>
  <c r="M49" i="12"/>
  <c r="O49" i="12" s="1"/>
  <c r="O48" i="12"/>
  <c r="M48" i="12"/>
  <c r="M47" i="12"/>
  <c r="O47" i="12" s="1"/>
  <c r="M46" i="12"/>
  <c r="O46" i="12" s="1"/>
  <c r="O45" i="12"/>
  <c r="M45" i="12"/>
  <c r="M44" i="12"/>
  <c r="O44" i="12" s="1"/>
  <c r="M43" i="12"/>
  <c r="O43" i="12" s="1"/>
  <c r="O42" i="12"/>
  <c r="M42" i="12"/>
  <c r="M41" i="12"/>
  <c r="O41" i="12" s="1"/>
  <c r="M40" i="12"/>
  <c r="O40" i="12" s="1"/>
  <c r="O39" i="12"/>
  <c r="M39" i="12"/>
  <c r="M38" i="12"/>
  <c r="O38" i="12" s="1"/>
  <c r="M37" i="12"/>
  <c r="O37" i="12" s="1"/>
  <c r="O36" i="12"/>
  <c r="M36" i="12"/>
  <c r="M35" i="12"/>
  <c r="O35" i="12" s="1"/>
  <c r="M34" i="12"/>
  <c r="O34" i="12" s="1"/>
  <c r="O33" i="12"/>
  <c r="M33" i="12"/>
  <c r="M32" i="12"/>
  <c r="O32" i="12" s="1"/>
  <c r="M31" i="12"/>
  <c r="O31" i="12" s="1"/>
  <c r="O30" i="12"/>
  <c r="M30" i="12"/>
  <c r="M29" i="12"/>
  <c r="O29" i="12" s="1"/>
  <c r="M28" i="12"/>
  <c r="O28" i="12" s="1"/>
  <c r="O27" i="12"/>
  <c r="M27" i="12"/>
  <c r="M26" i="12"/>
  <c r="O26" i="12" s="1"/>
  <c r="M25" i="12"/>
  <c r="O25" i="12" s="1"/>
  <c r="O24" i="12"/>
  <c r="M24" i="12"/>
  <c r="M23" i="12"/>
  <c r="O23" i="12" s="1"/>
  <c r="M22" i="12"/>
  <c r="O22" i="12" s="1"/>
  <c r="O21" i="12"/>
  <c r="M21" i="12"/>
  <c r="M20" i="12"/>
  <c r="O20" i="12" s="1"/>
  <c r="M19" i="12"/>
  <c r="O19" i="12" s="1"/>
  <c r="O18" i="12"/>
  <c r="M18" i="12"/>
  <c r="M17" i="12"/>
  <c r="O17" i="12" s="1"/>
  <c r="M16" i="12"/>
  <c r="O16" i="12" s="1"/>
  <c r="O15" i="12"/>
  <c r="M15" i="12"/>
  <c r="M14" i="12"/>
  <c r="O14" i="12" s="1"/>
  <c r="M13" i="12"/>
  <c r="O13" i="12" s="1"/>
  <c r="O12" i="12"/>
  <c r="M12" i="12"/>
  <c r="M11" i="12"/>
  <c r="O11" i="12" s="1"/>
  <c r="O90" i="12" l="1"/>
  <c r="B5" i="26"/>
  <c r="A4" i="26"/>
  <c r="A3" i="26"/>
  <c r="K8" i="24"/>
  <c r="B6" i="24"/>
  <c r="K7" i="24"/>
  <c r="K6" i="24"/>
  <c r="C5" i="12"/>
  <c r="C8" i="12"/>
  <c r="C7" i="12"/>
  <c r="C6" i="12"/>
  <c r="H47" i="24" l="1"/>
  <c r="J47" i="24" s="1"/>
  <c r="F41" i="24"/>
  <c r="H41" i="24" s="1"/>
  <c r="J41" i="24" s="1"/>
  <c r="J42" i="24" s="1"/>
  <c r="J44" i="24" s="1"/>
</calcChain>
</file>

<file path=xl/sharedStrings.xml><?xml version="1.0" encoding="utf-8"?>
<sst xmlns="http://schemas.openxmlformats.org/spreadsheetml/2006/main" count="2004" uniqueCount="363">
  <si>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</si>
  <si>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</si>
  <si>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</si>
  <si>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</si>
  <si>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</si>
  <si>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</si>
  <si>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</si>
  <si>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</si>
  <si>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</si>
  <si>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</si>
  <si>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</si>
  <si>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</si>
  <si>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</si>
  <si>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</si>
  <si>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</si>
  <si>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</si>
  <si>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</si>
  <si>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</si>
  <si>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</si>
  <si>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</si>
  <si>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</si>
  <si>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</si>
  <si>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</si>
  <si>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</si>
  <si>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</si>
  <si>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</si>
  <si>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</si>
  <si>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</si>
  <si>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</si>
  <si>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</si>
  <si>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</si>
  <si>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</si>
  <si>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</si>
  <si>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</si>
  <si>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</si>
  <si>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</si>
  <si>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</si>
  <si>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</si>
  <si>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</si>
  <si>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</si>
  <si>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</si>
  <si>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</si>
  <si>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</si>
  <si>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</si>
  <si>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</si>
  <si>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</si>
  <si>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</si>
  <si>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</si>
  <si>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</si>
  <si>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</si>
  <si>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</si>
  <si>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</si>
  <si>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</si>
  <si>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</si>
  <si>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</si>
  <si>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</si>
  <si>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</si>
  <si>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</si>
  <si>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</si>
  <si>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</si>
  <si>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</si>
  <si>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</si>
  <si>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</si>
  <si>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</si>
  <si>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</si>
  <si>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</si>
  <si>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</si>
  <si>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</si>
  <si>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</si>
  <si>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</si>
  <si>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</si>
  <si>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</si>
  <si>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</si>
  <si>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</si>
  <si>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</si>
  <si>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</si>
  <si>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</si>
  <si>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</si>
  <si>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</si>
  <si>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</si>
  <si>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</si>
  <si>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</si>
  <si>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</si>
  <si>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</si>
  <si>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</si>
  <si>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</si>
  <si>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</si>
  <si>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</si>
  <si>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</si>
  <si>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</si>
  <si>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</si>
  <si>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</si>
  <si>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</si>
  <si>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</si>
  <si>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</si>
  <si>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</si>
  <si>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</si>
  <si>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</si>
  <si>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</si>
  <si>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</si>
  <si>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</si>
  <si>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</si>
  <si>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</si>
  <si>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</si>
  <si>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</si>
  <si>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</si>
  <si>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</si>
  <si>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</si>
  <si>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</si>
  <si>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</si>
  <si>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</si>
  <si>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</si>
  <si>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</si>
  <si>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</si>
  <si>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</si>
  <si>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</si>
  <si>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</si>
  <si>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</si>
  <si>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</si>
  <si>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</si>
  <si>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</si>
  <si>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</si>
  <si>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</si>
  <si>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</si>
  <si>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</si>
  <si>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</si>
  <si>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</si>
  <si>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</si>
  <si>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</si>
  <si>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</si>
  <si>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</si>
  <si>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</si>
  <si>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</si>
  <si>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</si>
  <si>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</si>
  <si>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</si>
  <si>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</si>
  <si>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</si>
  <si>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</si>
  <si>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</si>
  <si>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</si>
  <si>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</si>
  <si>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</si>
  <si>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</si>
  <si>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</si>
  <si>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</si>
  <si>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</si>
  <si>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</si>
  <si>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</si>
  <si>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</si>
  <si>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</si>
  <si>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</si>
  <si>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</si>
  <si>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</si>
  <si>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</si>
  <si>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</si>
  <si>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</si>
  <si>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</si>
  <si>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</si>
  <si>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</si>
  <si>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</si>
  <si>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</si>
  <si>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</si>
  <si>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</si>
  <si>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</si>
  <si>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</si>
  <si>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</si>
  <si>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</si>
  <si>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</si>
  <si>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</si>
  <si>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</si>
  <si>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</si>
  <si>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</si>
  <si>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</si>
  <si>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</si>
  <si>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</si>
  <si>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</si>
  <si>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</si>
  <si>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</si>
  <si>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</si>
  <si>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</si>
  <si>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</si>
  <si>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</si>
  <si>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</si>
  <si>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</si>
  <si>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</si>
  <si>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</si>
  <si>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</si>
  <si>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</si>
  <si>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</si>
  <si>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</si>
  <si>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</si>
  <si>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</si>
  <si>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</si>
  <si>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</si>
  <si>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</si>
  <si>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</si>
  <si>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</si>
  <si>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</si>
  <si>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</si>
  <si>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</si>
  <si>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</si>
  <si>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</si>
  <si>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</si>
  <si>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</si>
  <si>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</si>
  <si>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</si>
  <si>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</si>
  <si>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</si>
  <si>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</si>
  <si>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</si>
  <si>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</si>
  <si>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</si>
  <si>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</si>
  <si>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</si>
  <si>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</si>
  <si>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</si>
  <si>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</si>
  <si>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</si>
  <si>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</si>
  <si>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</si>
  <si>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</si>
  <si>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</si>
  <si>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</si>
  <si>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</si>
  <si>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</si>
  <si>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</si>
  <si>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</si>
  <si>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</si>
  <si>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</si>
  <si>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0</t>
  </si>
  <si>
    <t>01</t>
  </si>
  <si>
    <t>Flure und Podeste</t>
  </si>
  <si>
    <t>02</t>
  </si>
  <si>
    <t>03</t>
  </si>
  <si>
    <t>Stufen und Aufgänge</t>
  </si>
  <si>
    <t>04</t>
  </si>
  <si>
    <t>04a</t>
  </si>
  <si>
    <t>05</t>
  </si>
  <si>
    <t>06</t>
  </si>
  <si>
    <t>07</t>
  </si>
  <si>
    <t>08</t>
  </si>
  <si>
    <t>10</t>
  </si>
  <si>
    <t>12</t>
  </si>
  <si>
    <t>13</t>
  </si>
  <si>
    <t>25a</t>
  </si>
  <si>
    <t>G1098</t>
  </si>
  <si>
    <t xml:space="preserve">KG        </t>
  </si>
  <si>
    <t>Flur</t>
  </si>
  <si>
    <t>Vergabe zum</t>
  </si>
  <si>
    <t>r0002</t>
  </si>
  <si>
    <t>Abstellraum</t>
  </si>
  <si>
    <t>r0003</t>
  </si>
  <si>
    <t>r0004</t>
  </si>
  <si>
    <t>Abstellraum/Pumi</t>
  </si>
  <si>
    <t>r0005</t>
  </si>
  <si>
    <t>Heizungsraum</t>
  </si>
  <si>
    <t>r0006</t>
  </si>
  <si>
    <t>Treppenhaus</t>
  </si>
  <si>
    <t>r0001</t>
  </si>
  <si>
    <t xml:space="preserve">EG        </t>
  </si>
  <si>
    <t>Eingangshalle</t>
  </si>
  <si>
    <t xml:space="preserve">EG000     </t>
  </si>
  <si>
    <t>Eingangshalle /Stufen</t>
  </si>
  <si>
    <t>t0001</t>
  </si>
  <si>
    <t>Klassenraum 3</t>
  </si>
  <si>
    <t>Linoleum</t>
  </si>
  <si>
    <t>r0010</t>
  </si>
  <si>
    <t>Klassenraum 4</t>
  </si>
  <si>
    <t>r0011</t>
  </si>
  <si>
    <t>WC-H</t>
  </si>
  <si>
    <t>r0012</t>
  </si>
  <si>
    <t>WC-D</t>
  </si>
  <si>
    <t>r0013</t>
  </si>
  <si>
    <t>Milchausgabe</t>
  </si>
  <si>
    <t>r0014</t>
  </si>
  <si>
    <t>Garderobe</t>
  </si>
  <si>
    <t>r0015</t>
  </si>
  <si>
    <t>WC</t>
  </si>
  <si>
    <t>r0016</t>
  </si>
  <si>
    <t>Gruppenraum</t>
  </si>
  <si>
    <t>r0017</t>
  </si>
  <si>
    <t>Klassenraum 5</t>
  </si>
  <si>
    <t>r0018</t>
  </si>
  <si>
    <t>r0019</t>
  </si>
  <si>
    <t>Bühne</t>
  </si>
  <si>
    <t>r0020</t>
  </si>
  <si>
    <t>Klassenraum 6</t>
  </si>
  <si>
    <t>r0021</t>
  </si>
  <si>
    <t>Hausmeisterloge</t>
  </si>
  <si>
    <t>Klassenraum 1</t>
  </si>
  <si>
    <t>Klassenraum 2</t>
  </si>
  <si>
    <t>r0007</t>
  </si>
  <si>
    <t>r0008</t>
  </si>
  <si>
    <t>Putzmittel</t>
  </si>
  <si>
    <t>r0009</t>
  </si>
  <si>
    <t>r0022</t>
  </si>
  <si>
    <t>Treppenhaus /Stufen</t>
  </si>
  <si>
    <t>t0022</t>
  </si>
  <si>
    <t>t0023</t>
  </si>
  <si>
    <t>r0023</t>
  </si>
  <si>
    <t xml:space="preserve">1. OG     </t>
  </si>
  <si>
    <t>Klassenraum</t>
  </si>
  <si>
    <t>Teeküche</t>
  </si>
  <si>
    <t>Parkett</t>
  </si>
  <si>
    <t>Lehrerzimmer</t>
  </si>
  <si>
    <t>Büro</t>
  </si>
  <si>
    <t>Sekretariat</t>
  </si>
  <si>
    <t>Yogaraum</t>
  </si>
  <si>
    <t xml:space="preserve">OG001     </t>
  </si>
  <si>
    <t>t0020</t>
  </si>
  <si>
    <t>t0021</t>
  </si>
  <si>
    <t>G1100</t>
  </si>
  <si>
    <t>Turnhalle</t>
  </si>
  <si>
    <t>Holz</t>
  </si>
  <si>
    <t>WC-M</t>
  </si>
  <si>
    <t>10a</t>
  </si>
  <si>
    <t>Geräteraum</t>
  </si>
  <si>
    <t>Lehrerumkleideraum</t>
  </si>
  <si>
    <t>Kleingeräteraum</t>
  </si>
  <si>
    <t>Umkleideraum</t>
  </si>
  <si>
    <t>Duschraum</t>
  </si>
  <si>
    <t>WC-J</t>
  </si>
  <si>
    <t>G6886</t>
  </si>
  <si>
    <t>0_01</t>
  </si>
  <si>
    <t>0_02</t>
  </si>
  <si>
    <t>0_03</t>
  </si>
  <si>
    <t>Diff.- Raum 1/2</t>
  </si>
  <si>
    <t>0_04</t>
  </si>
  <si>
    <t>0_05</t>
  </si>
  <si>
    <t>0_06</t>
  </si>
  <si>
    <t>PuMi</t>
  </si>
  <si>
    <t>0_07</t>
  </si>
  <si>
    <t>0_08</t>
  </si>
  <si>
    <t>WC barrierefre</t>
  </si>
  <si>
    <t>0_09</t>
  </si>
  <si>
    <t>HA</t>
  </si>
  <si>
    <t>Diff.- Raum 3/4</t>
  </si>
  <si>
    <t>Diff.- Raum 3/4/Stufen</t>
  </si>
  <si>
    <t>t0003</t>
  </si>
  <si>
    <t>Treppenhaus/Stufen</t>
  </si>
  <si>
    <t>t0007</t>
  </si>
  <si>
    <t>1_01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</si>
  <si>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</si>
  <si>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</si>
  <si>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</si>
  <si>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</si>
  <si>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</si>
  <si>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</si>
  <si>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</si>
  <si>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 xml:space="preserve">Hechelstraße 13, </t>
  </si>
  <si>
    <t>053</t>
  </si>
  <si>
    <t xml:space="preserve">Hauptgebäude </t>
  </si>
  <si>
    <t xml:space="preserve">Turnhalle </t>
  </si>
  <si>
    <t>Mobilbauanlage</t>
  </si>
  <si>
    <t>G1098, G1100, G6886</t>
  </si>
  <si>
    <t>Vergabe zum 01.08.2026</t>
  </si>
  <si>
    <t>Eingangsbereiche/-hallen &amp; Aufzüge</t>
  </si>
  <si>
    <t>Unterrichts- und Seminarräume</t>
  </si>
  <si>
    <t>Sanitär- und Naßräume</t>
  </si>
  <si>
    <t xml:space="preserve">Gruppen-, Aufenthalts-, Bereitschaftsräume ... </t>
  </si>
  <si>
    <t>Bürotechnikräume, Lehrmittelräume</t>
  </si>
  <si>
    <t>Grundschule Rönnebeck Dep. Hechelstr.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</si>
</sst>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86"/>
  <sheetViews>
    <sheetView zoomScaleNormal="100" workbookViewId="0">
      <selection activeCell="D13" sqref="D13:G13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356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34" t="s">
        <v>343</v>
      </c>
      <c r="E9" s="235"/>
      <c r="F9" s="235"/>
      <c r="G9" s="236"/>
      <c r="H9" s="121"/>
    </row>
    <row r="10" spans="1:8" ht="15.6" x14ac:dyDescent="0.3">
      <c r="B10" s="195" t="s">
        <v>137</v>
      </c>
      <c r="C10" s="124"/>
      <c r="D10" s="237"/>
      <c r="E10" s="238"/>
      <c r="F10" s="238"/>
      <c r="G10" s="239"/>
      <c r="H10" s="121"/>
    </row>
    <row r="11" spans="1:8" ht="15.6" x14ac:dyDescent="0.3">
      <c r="B11" s="196" t="s">
        <v>140</v>
      </c>
      <c r="C11" s="125"/>
      <c r="D11" s="213" t="s">
        <v>344</v>
      </c>
      <c r="E11" s="214"/>
      <c r="F11" s="214"/>
      <c r="G11" s="215"/>
      <c r="H11" s="121"/>
    </row>
    <row r="12" spans="1:8" x14ac:dyDescent="0.25">
      <c r="B12" s="123"/>
      <c r="C12" s="124"/>
      <c r="D12" s="219" t="s">
        <v>345</v>
      </c>
      <c r="E12" s="220"/>
      <c r="F12" s="220"/>
      <c r="G12" s="221"/>
      <c r="H12" s="121"/>
    </row>
    <row r="13" spans="1:8" ht="15.6" x14ac:dyDescent="0.3">
      <c r="B13" s="197" t="s">
        <v>139</v>
      </c>
      <c r="C13" s="122"/>
      <c r="D13" s="213" t="s">
        <v>346</v>
      </c>
      <c r="E13" s="214"/>
      <c r="F13" s="214"/>
      <c r="G13" s="215"/>
      <c r="H13" s="121"/>
    </row>
    <row r="14" spans="1:8" x14ac:dyDescent="0.25">
      <c r="B14" s="128"/>
      <c r="C14" s="193" t="s">
        <v>227</v>
      </c>
      <c r="D14" s="216" t="s">
        <v>347</v>
      </c>
      <c r="E14" s="217"/>
      <c r="F14" s="217"/>
      <c r="G14" s="218"/>
      <c r="H14" s="121"/>
    </row>
    <row r="15" spans="1:8" x14ac:dyDescent="0.25">
      <c r="B15" s="128"/>
      <c r="C15" s="193" t="s">
        <v>228</v>
      </c>
      <c r="D15" s="216" t="s">
        <v>348</v>
      </c>
      <c r="E15" s="217"/>
      <c r="F15" s="217"/>
      <c r="G15" s="218"/>
      <c r="H15" s="121"/>
    </row>
    <row r="16" spans="1:8" x14ac:dyDescent="0.25">
      <c r="B16" s="127"/>
      <c r="C16" s="198" t="s">
        <v>225</v>
      </c>
      <c r="D16" s="219" t="s">
        <v>349</v>
      </c>
      <c r="E16" s="220"/>
      <c r="F16" s="220"/>
      <c r="G16" s="221"/>
      <c r="H16" s="121"/>
    </row>
    <row r="17" spans="2:8" ht="15.6" x14ac:dyDescent="0.3">
      <c r="B17" s="202" t="s">
        <v>46</v>
      </c>
      <c r="C17" s="201"/>
      <c r="D17" s="222"/>
      <c r="E17" s="223"/>
      <c r="F17" s="223"/>
      <c r="G17" s="224"/>
      <c r="H17" s="200"/>
    </row>
    <row r="18" spans="2:8" s="6" customFormat="1" ht="15.6" x14ac:dyDescent="0.3">
      <c r="B18" s="203"/>
      <c r="C18" s="199" t="s">
        <v>227</v>
      </c>
      <c r="D18" s="225"/>
      <c r="E18" s="226"/>
      <c r="F18" s="226"/>
      <c r="G18" s="227"/>
      <c r="H18" s="200"/>
    </row>
    <row r="19" spans="2:8" s="6" customFormat="1" ht="15.6" x14ac:dyDescent="0.3">
      <c r="B19" s="202" t="s">
        <v>45</v>
      </c>
      <c r="C19" s="129"/>
      <c r="D19" s="213"/>
      <c r="E19" s="214"/>
      <c r="F19" s="214"/>
      <c r="G19" s="215"/>
      <c r="H19" s="126"/>
    </row>
    <row r="20" spans="2:8" s="6" customFormat="1" x14ac:dyDescent="0.25">
      <c r="B20" s="128"/>
      <c r="C20" s="193" t="s">
        <v>227</v>
      </c>
      <c r="D20" s="216"/>
      <c r="E20" s="217"/>
      <c r="F20" s="217"/>
      <c r="G20" s="218"/>
      <c r="H20" s="126"/>
    </row>
    <row r="21" spans="2:8" s="6" customFormat="1" x14ac:dyDescent="0.25">
      <c r="B21" s="128"/>
      <c r="C21" s="193" t="s">
        <v>228</v>
      </c>
      <c r="D21" s="216"/>
      <c r="E21" s="217"/>
      <c r="F21" s="217"/>
      <c r="G21" s="218"/>
      <c r="H21" s="126"/>
    </row>
    <row r="22" spans="2:8" s="6" customFormat="1" x14ac:dyDescent="0.25">
      <c r="B22" s="128"/>
      <c r="C22" s="129" t="s">
        <v>143</v>
      </c>
      <c r="D22" s="216"/>
      <c r="E22" s="217" t="s">
        <v>143</v>
      </c>
      <c r="F22" s="217"/>
      <c r="G22" s="218"/>
      <c r="H22" s="126"/>
    </row>
    <row r="23" spans="2:8" s="6" customFormat="1" x14ac:dyDescent="0.25">
      <c r="B23" s="127"/>
      <c r="C23" s="198" t="s">
        <v>225</v>
      </c>
      <c r="D23" s="219"/>
      <c r="E23" s="220" t="s">
        <v>225</v>
      </c>
      <c r="F23" s="220"/>
      <c r="G23" s="221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22" t="s">
        <v>362</v>
      </c>
      <c r="E25" s="223"/>
      <c r="F25" s="223"/>
      <c r="G25" s="224"/>
      <c r="H25" s="121"/>
    </row>
    <row r="26" spans="2:8" x14ac:dyDescent="0.25">
      <c r="B26" s="127"/>
      <c r="C26" s="124"/>
      <c r="D26" s="225" t="s">
        <v>350</v>
      </c>
      <c r="E26" s="226"/>
      <c r="F26" s="226"/>
      <c r="G26" s="227"/>
      <c r="H26" s="121"/>
    </row>
    <row r="27" spans="2:8" ht="14.25" customHeight="1" x14ac:dyDescent="0.3">
      <c r="B27" s="195" t="s">
        <v>97</v>
      </c>
      <c r="C27" s="124"/>
      <c r="D27" s="231" t="s">
        <v>351</v>
      </c>
      <c r="E27" s="232"/>
      <c r="F27" s="232"/>
      <c r="G27" s="233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28" t="s">
        <v>142</v>
      </c>
      <c r="D29" s="229"/>
      <c r="E29" s="229"/>
      <c r="F29" s="229"/>
      <c r="G29" s="230"/>
      <c r="H29" s="121"/>
    </row>
    <row r="30" spans="2:8" ht="14.25" customHeight="1" x14ac:dyDescent="0.25">
      <c r="B30" s="126" t="s">
        <v>246</v>
      </c>
      <c r="C30" s="214" t="s">
        <v>352</v>
      </c>
      <c r="D30" s="214"/>
      <c r="E30" s="214"/>
      <c r="F30" s="214"/>
      <c r="G30" s="214"/>
      <c r="H30" s="121"/>
    </row>
    <row r="31" spans="2:8" ht="14.25" customHeight="1" x14ac:dyDescent="0.25">
      <c r="B31" s="126" t="s">
        <v>312</v>
      </c>
      <c r="C31" s="217" t="s">
        <v>353</v>
      </c>
      <c r="D31" s="217"/>
      <c r="E31" s="217"/>
      <c r="F31" s="217"/>
      <c r="G31" s="217"/>
      <c r="H31" s="121"/>
    </row>
    <row r="32" spans="2:8" ht="14.25" customHeight="1" x14ac:dyDescent="0.25">
      <c r="B32" s="126" t="s">
        <v>323</v>
      </c>
      <c r="C32" s="217" t="s">
        <v>354</v>
      </c>
      <c r="D32" s="217"/>
      <c r="E32" s="217"/>
      <c r="F32" s="217"/>
      <c r="G32" s="217"/>
      <c r="H32" s="121"/>
    </row>
    <row r="33" spans="1:8" ht="14.25" customHeight="1" x14ac:dyDescent="0.25">
      <c r="A33" s="2"/>
      <c r="B33" s="170"/>
      <c r="C33" s="207"/>
      <c r="D33" s="207"/>
      <c r="E33" s="207"/>
      <c r="F33" s="207"/>
      <c r="G33" s="207"/>
      <c r="H33" s="121"/>
    </row>
    <row r="34" spans="1:8" s="7" customFormat="1" ht="13.2" x14ac:dyDescent="0.25">
      <c r="B34" s="130"/>
      <c r="C34" s="130"/>
      <c r="D34" s="130"/>
      <c r="E34" s="130"/>
      <c r="F34" s="130"/>
      <c r="G34" s="130"/>
      <c r="H34" s="130"/>
    </row>
    <row r="35" spans="1:8" s="7" customFormat="1" ht="13.2" x14ac:dyDescent="0.25">
      <c r="B35" s="130"/>
      <c r="C35" s="130"/>
      <c r="D35" s="130"/>
      <c r="E35" s="130"/>
      <c r="F35" s="130"/>
      <c r="G35" s="130"/>
      <c r="H35" s="130"/>
    </row>
    <row r="36" spans="1:8" s="7" customFormat="1" ht="13.2" x14ac:dyDescent="0.25">
      <c r="B36" s="130"/>
      <c r="C36" s="130"/>
      <c r="D36" s="130"/>
      <c r="E36" s="130"/>
      <c r="F36" s="130"/>
      <c r="G36" s="130"/>
      <c r="H36" s="130"/>
    </row>
    <row r="37" spans="1:8" s="7" customFormat="1" ht="13.2" x14ac:dyDescent="0.25">
      <c r="B37" s="130"/>
      <c r="C37" s="130"/>
      <c r="D37" s="130"/>
      <c r="E37" s="130"/>
      <c r="F37" s="130"/>
      <c r="G37" s="130"/>
      <c r="H37" s="130"/>
    </row>
    <row r="38" spans="1:8" ht="15.6" x14ac:dyDescent="0.3">
      <c r="B38" s="131" t="s">
        <v>6</v>
      </c>
      <c r="C38" s="121"/>
      <c r="D38" s="121"/>
      <c r="E38" s="121"/>
      <c r="F38" s="121"/>
      <c r="G38" s="121"/>
      <c r="H38" s="121"/>
    </row>
    <row r="39" spans="1:8" s="7" customFormat="1" ht="13.2" x14ac:dyDescent="0.25">
      <c r="B39" s="130"/>
      <c r="C39" s="130"/>
      <c r="D39" s="130"/>
      <c r="E39" s="130"/>
      <c r="F39" s="130"/>
      <c r="G39" s="130"/>
      <c r="H39" s="130"/>
    </row>
    <row r="40" spans="1:8" s="7" customFormat="1" ht="13.2" x14ac:dyDescent="0.25">
      <c r="B40" s="132" t="s">
        <v>21</v>
      </c>
      <c r="C40" s="130"/>
      <c r="D40" s="130"/>
      <c r="E40" s="130"/>
      <c r="F40" s="130"/>
      <c r="G40" s="130"/>
      <c r="H40" s="130"/>
    </row>
    <row r="41" spans="1:8" s="7" customFormat="1" ht="13.2" x14ac:dyDescent="0.25">
      <c r="B41" s="130"/>
      <c r="C41" s="130"/>
      <c r="D41" s="130"/>
      <c r="E41" s="130"/>
      <c r="F41" s="130"/>
      <c r="G41" s="130"/>
      <c r="H41" s="130"/>
    </row>
    <row r="42" spans="1:8" s="7" customFormat="1" ht="13.2" x14ac:dyDescent="0.25">
      <c r="B42" s="130"/>
      <c r="C42" s="130" t="s">
        <v>22</v>
      </c>
      <c r="D42" s="130"/>
      <c r="E42" s="130"/>
      <c r="F42" s="130"/>
      <c r="G42" s="130"/>
      <c r="H42" s="130"/>
    </row>
    <row r="43" spans="1:8" s="7" customFormat="1" ht="13.2" x14ac:dyDescent="0.25">
      <c r="B43" s="130"/>
      <c r="C43" s="130" t="s">
        <v>23</v>
      </c>
      <c r="D43" s="130"/>
      <c r="E43" s="130"/>
      <c r="F43" s="130"/>
      <c r="G43" s="130"/>
      <c r="H43" s="130"/>
    </row>
    <row r="44" spans="1:8" s="7" customFormat="1" ht="13.2" x14ac:dyDescent="0.25">
      <c r="B44" s="130"/>
      <c r="C44" s="130"/>
      <c r="D44" s="130"/>
      <c r="E44" s="130"/>
      <c r="F44" s="130"/>
      <c r="G44" s="130"/>
      <c r="H44" s="130"/>
    </row>
    <row r="45" spans="1:8" s="7" customFormat="1" ht="13.2" x14ac:dyDescent="0.25">
      <c r="B45" s="130"/>
      <c r="C45" s="130"/>
      <c r="D45" s="130"/>
      <c r="E45" s="130"/>
      <c r="F45" s="130"/>
      <c r="G45" s="130"/>
      <c r="H45" s="130"/>
    </row>
    <row r="46" spans="1:8" s="7" customFormat="1" ht="13.2" x14ac:dyDescent="0.25">
      <c r="B46" s="132" t="s">
        <v>7</v>
      </c>
      <c r="C46" s="130"/>
      <c r="D46" s="130"/>
      <c r="E46" s="130"/>
      <c r="F46" s="130"/>
      <c r="G46" s="130"/>
      <c r="H46" s="130"/>
    </row>
    <row r="47" spans="1:8" s="7" customFormat="1" ht="13.2" x14ac:dyDescent="0.25">
      <c r="B47" s="130"/>
      <c r="C47" s="130"/>
      <c r="D47" s="130"/>
      <c r="E47" s="130"/>
      <c r="F47" s="130"/>
      <c r="G47" s="130"/>
      <c r="H47" s="130"/>
    </row>
    <row r="48" spans="1:8" s="7" customFormat="1" ht="13.2" x14ac:dyDescent="0.25">
      <c r="B48" s="130"/>
      <c r="C48" s="211" t="s">
        <v>1</v>
      </c>
      <c r="D48" s="212"/>
      <c r="E48" s="133" t="s">
        <v>20</v>
      </c>
      <c r="F48" s="130"/>
      <c r="G48" s="130"/>
      <c r="H48" s="130"/>
    </row>
    <row r="49" spans="2:8" s="7" customFormat="1" ht="13.2" x14ac:dyDescent="0.25">
      <c r="B49" s="130"/>
      <c r="C49" s="134" t="s">
        <v>8</v>
      </c>
      <c r="D49" s="135"/>
      <c r="E49" s="136" t="s">
        <v>4</v>
      </c>
      <c r="F49" s="130"/>
      <c r="G49" s="130"/>
      <c r="H49" s="130"/>
    </row>
    <row r="50" spans="2:8" s="7" customFormat="1" ht="13.2" x14ac:dyDescent="0.25">
      <c r="B50" s="130"/>
      <c r="C50" s="134" t="s">
        <v>24</v>
      </c>
      <c r="D50" s="135"/>
      <c r="E50" s="136" t="s">
        <v>12</v>
      </c>
      <c r="F50" s="130"/>
      <c r="G50" s="130"/>
      <c r="H50" s="130"/>
    </row>
    <row r="51" spans="2:8" s="7" customFormat="1" ht="13.2" x14ac:dyDescent="0.25">
      <c r="B51" s="130"/>
      <c r="C51" s="134" t="s">
        <v>9</v>
      </c>
      <c r="D51" s="135"/>
      <c r="E51" s="136" t="s">
        <v>13</v>
      </c>
      <c r="F51" s="130"/>
      <c r="G51" s="130"/>
      <c r="H51" s="130"/>
    </row>
    <row r="52" spans="2:8" s="7" customFormat="1" ht="13.2" x14ac:dyDescent="0.25">
      <c r="B52" s="130"/>
      <c r="C52" s="134" t="s">
        <v>25</v>
      </c>
      <c r="D52" s="135"/>
      <c r="E52" s="136" t="s">
        <v>31</v>
      </c>
      <c r="F52" s="130"/>
      <c r="G52" s="130"/>
      <c r="H52" s="130"/>
    </row>
    <row r="53" spans="2:8" s="7" customFormat="1" ht="13.2" x14ac:dyDescent="0.25">
      <c r="B53" s="130"/>
      <c r="C53" s="134" t="s">
        <v>29</v>
      </c>
      <c r="D53" s="135"/>
      <c r="E53" s="136" t="s">
        <v>32</v>
      </c>
      <c r="F53" s="130"/>
      <c r="G53" s="130"/>
      <c r="H53" s="130"/>
    </row>
    <row r="54" spans="2:8" s="7" customFormat="1" ht="13.2" x14ac:dyDescent="0.25">
      <c r="B54" s="130"/>
      <c r="C54" s="134" t="s">
        <v>27</v>
      </c>
      <c r="D54" s="135"/>
      <c r="E54" s="136" t="s">
        <v>33</v>
      </c>
      <c r="F54" s="130"/>
      <c r="G54" s="130"/>
      <c r="H54" s="130"/>
    </row>
    <row r="55" spans="2:8" s="7" customFormat="1" ht="13.2" x14ac:dyDescent="0.25">
      <c r="B55" s="130"/>
      <c r="C55" s="134" t="s">
        <v>11</v>
      </c>
      <c r="D55" s="135"/>
      <c r="E55" s="136" t="s">
        <v>14</v>
      </c>
      <c r="F55" s="130"/>
      <c r="G55" s="130"/>
      <c r="H55" s="130"/>
    </row>
    <row r="56" spans="2:8" s="7" customFormat="1" ht="13.2" x14ac:dyDescent="0.25">
      <c r="B56" s="130"/>
      <c r="C56" s="134" t="s">
        <v>28</v>
      </c>
      <c r="D56" s="135"/>
      <c r="E56" s="136" t="s">
        <v>34</v>
      </c>
      <c r="F56" s="130"/>
      <c r="G56" s="130"/>
      <c r="H56" s="130"/>
    </row>
    <row r="57" spans="2:8" s="7" customFormat="1" ht="13.2" x14ac:dyDescent="0.25">
      <c r="B57" s="130"/>
      <c r="C57" s="134" t="s">
        <v>26</v>
      </c>
      <c r="D57" s="135"/>
      <c r="E57" s="136" t="s">
        <v>16</v>
      </c>
      <c r="F57" s="130"/>
      <c r="G57" s="130"/>
      <c r="H57" s="130"/>
    </row>
    <row r="58" spans="2:8" s="7" customFormat="1" ht="13.2" x14ac:dyDescent="0.25">
      <c r="B58" s="130"/>
      <c r="C58" s="134" t="s">
        <v>30</v>
      </c>
      <c r="D58" s="135"/>
      <c r="E58" s="136" t="s">
        <v>35</v>
      </c>
      <c r="F58" s="130"/>
      <c r="G58" s="130"/>
      <c r="H58" s="130"/>
    </row>
    <row r="59" spans="2:8" s="7" customFormat="1" ht="13.2" x14ac:dyDescent="0.25">
      <c r="B59" s="130"/>
      <c r="C59" s="137" t="s">
        <v>10</v>
      </c>
      <c r="D59" s="138"/>
      <c r="E59" s="139" t="s">
        <v>15</v>
      </c>
      <c r="F59" s="130"/>
      <c r="G59" s="130"/>
      <c r="H59" s="130"/>
    </row>
    <row r="60" spans="2:8" s="7" customFormat="1" ht="13.2" x14ac:dyDescent="0.25">
      <c r="B60" s="130"/>
      <c r="C60" s="130"/>
      <c r="D60" s="130"/>
      <c r="E60" s="130"/>
      <c r="F60" s="130"/>
      <c r="G60" s="130"/>
      <c r="H60" s="130"/>
    </row>
    <row r="61" spans="2:8" s="7" customFormat="1" ht="13.2" x14ac:dyDescent="0.25">
      <c r="B61" s="130"/>
      <c r="C61" s="130"/>
      <c r="D61" s="130"/>
      <c r="E61" s="130"/>
      <c r="F61" s="130"/>
      <c r="G61" s="130"/>
      <c r="H61" s="130"/>
    </row>
    <row r="62" spans="2:8" s="7" customFormat="1" ht="13.2" x14ac:dyDescent="0.25">
      <c r="B62" s="130"/>
      <c r="C62" s="130"/>
      <c r="D62" s="130"/>
      <c r="E62" s="130"/>
      <c r="F62" s="130"/>
      <c r="G62" s="130"/>
      <c r="H62" s="130"/>
    </row>
    <row r="63" spans="2:8" s="7" customFormat="1" ht="13.2" x14ac:dyDescent="0.25">
      <c r="B63" s="132" t="s">
        <v>73</v>
      </c>
      <c r="C63" s="130"/>
      <c r="D63" s="130"/>
      <c r="E63" s="130"/>
      <c r="F63" s="130"/>
      <c r="G63" s="130"/>
      <c r="H63" s="130"/>
    </row>
    <row r="64" spans="2:8" s="7" customFormat="1" ht="13.2" x14ac:dyDescent="0.25">
      <c r="B64" s="130"/>
      <c r="C64" s="130"/>
      <c r="D64" s="130"/>
      <c r="E64" s="130"/>
      <c r="F64" s="130"/>
      <c r="G64" s="130"/>
      <c r="H64" s="130"/>
    </row>
    <row r="65" spans="2:8" s="7" customFormat="1" ht="13.2" x14ac:dyDescent="0.25">
      <c r="B65" s="130"/>
      <c r="C65" s="140" t="s">
        <v>74</v>
      </c>
      <c r="D65" s="141" t="s">
        <v>75</v>
      </c>
      <c r="E65" s="130"/>
      <c r="F65" s="130"/>
      <c r="G65" s="130"/>
      <c r="H65" s="130"/>
    </row>
    <row r="66" spans="2:8" s="7" customFormat="1" ht="13.2" x14ac:dyDescent="0.25">
      <c r="B66" s="130"/>
      <c r="C66" s="142">
        <v>1.9E-2</v>
      </c>
      <c r="D66" s="143" t="s">
        <v>113</v>
      </c>
      <c r="E66" s="130"/>
      <c r="F66" s="130"/>
      <c r="G66" s="130"/>
      <c r="H66" s="130"/>
    </row>
    <row r="67" spans="2:8" s="7" customFormat="1" ht="13.2" x14ac:dyDescent="0.25">
      <c r="B67" s="130"/>
      <c r="C67" s="142">
        <v>3.7999999999999999E-2</v>
      </c>
      <c r="D67" s="143" t="s">
        <v>19</v>
      </c>
      <c r="E67" s="130"/>
      <c r="F67" s="130"/>
      <c r="G67" s="130"/>
      <c r="H67" s="130"/>
    </row>
    <row r="68" spans="2:8" s="7" customFormat="1" ht="13.2" x14ac:dyDescent="0.25">
      <c r="B68" s="130"/>
      <c r="C68" s="144">
        <v>7.6999999999999999E-2</v>
      </c>
      <c r="D68" s="143" t="s">
        <v>18</v>
      </c>
      <c r="E68" s="130"/>
      <c r="F68" s="130"/>
      <c r="G68" s="130"/>
      <c r="H68" s="130"/>
    </row>
    <row r="69" spans="2:8" s="7" customFormat="1" ht="13.2" x14ac:dyDescent="0.25">
      <c r="B69" s="130"/>
      <c r="C69" s="144">
        <v>0.23100000000000001</v>
      </c>
      <c r="D69" s="143" t="s">
        <v>17</v>
      </c>
      <c r="E69" s="130"/>
      <c r="F69" s="130"/>
      <c r="G69" s="130"/>
      <c r="H69" s="130"/>
    </row>
    <row r="70" spans="2:8" s="7" customFormat="1" ht="13.2" x14ac:dyDescent="0.25">
      <c r="B70" s="130"/>
      <c r="C70" s="144">
        <v>0.5</v>
      </c>
      <c r="D70" s="143" t="s">
        <v>92</v>
      </c>
      <c r="E70" s="130"/>
      <c r="F70" s="130"/>
      <c r="G70" s="130"/>
      <c r="H70" s="130"/>
    </row>
    <row r="71" spans="2:8" s="7" customFormat="1" ht="13.2" x14ac:dyDescent="0.25">
      <c r="B71" s="130"/>
      <c r="C71" s="144">
        <v>1</v>
      </c>
      <c r="D71" s="143" t="s">
        <v>76</v>
      </c>
      <c r="E71" s="130"/>
      <c r="F71" s="130"/>
      <c r="G71" s="130"/>
      <c r="H71" s="130"/>
    </row>
    <row r="72" spans="2:8" s="7" customFormat="1" ht="13.2" x14ac:dyDescent="0.25">
      <c r="B72" s="130"/>
      <c r="C72" s="144">
        <v>2</v>
      </c>
      <c r="D72" s="143" t="s">
        <v>36</v>
      </c>
      <c r="E72" s="130"/>
      <c r="F72" s="130"/>
      <c r="G72" s="130"/>
      <c r="H72" s="130"/>
    </row>
    <row r="73" spans="2:8" s="7" customFormat="1" ht="13.2" x14ac:dyDescent="0.25">
      <c r="B73" s="130"/>
      <c r="C73" s="144">
        <v>2.5</v>
      </c>
      <c r="D73" s="143" t="s">
        <v>77</v>
      </c>
      <c r="E73" s="130"/>
      <c r="F73" s="130"/>
      <c r="G73" s="130"/>
      <c r="H73" s="130"/>
    </row>
    <row r="74" spans="2:8" s="7" customFormat="1" ht="13.2" x14ac:dyDescent="0.25">
      <c r="B74" s="130"/>
      <c r="C74" s="145">
        <v>5</v>
      </c>
      <c r="D74" s="146" t="s">
        <v>78</v>
      </c>
      <c r="E74" s="130"/>
      <c r="F74" s="130"/>
      <c r="G74" s="130"/>
      <c r="H74" s="130"/>
    </row>
    <row r="75" spans="2:8" s="7" customFormat="1" ht="13.2" x14ac:dyDescent="0.25">
      <c r="B75" s="130"/>
      <c r="C75" s="130"/>
      <c r="D75" s="130"/>
      <c r="E75" s="130"/>
      <c r="F75" s="130"/>
      <c r="G75" s="130"/>
      <c r="H75" s="130"/>
    </row>
    <row r="76" spans="2:8" s="7" customFormat="1" ht="13.2" x14ac:dyDescent="0.25">
      <c r="B76" s="130"/>
      <c r="C76" s="130"/>
      <c r="D76" s="130"/>
      <c r="E76" s="130"/>
      <c r="F76" s="130"/>
      <c r="G76" s="130"/>
      <c r="H76" s="130"/>
    </row>
    <row r="77" spans="2:8" s="7" customFormat="1" ht="13.2" x14ac:dyDescent="0.25">
      <c r="B77" s="130"/>
      <c r="C77" s="130"/>
      <c r="D77" s="130"/>
      <c r="E77" s="130"/>
      <c r="F77" s="130"/>
      <c r="G77" s="130"/>
      <c r="H77" s="130"/>
    </row>
    <row r="78" spans="2:8" s="7" customFormat="1" ht="13.2" x14ac:dyDescent="0.25">
      <c r="B78" s="130"/>
      <c r="C78" s="130"/>
      <c r="D78" s="130"/>
      <c r="E78" s="130"/>
      <c r="F78" s="130"/>
      <c r="G78" s="130"/>
      <c r="H78" s="130"/>
    </row>
    <row r="79" spans="2:8" s="7" customFormat="1" ht="13.2" x14ac:dyDescent="0.25"/>
    <row r="80" spans="2:8" s="7" customFormat="1" ht="13.2" x14ac:dyDescent="0.25">
      <c r="B80" s="8"/>
    </row>
    <row r="81" spans="3:5" s="7" customFormat="1" ht="13.2" x14ac:dyDescent="0.25"/>
    <row r="82" spans="3:5" s="7" customFormat="1" ht="13.2" x14ac:dyDescent="0.25"/>
    <row r="83" spans="3:5" s="7" customFormat="1" ht="13.2" x14ac:dyDescent="0.25"/>
    <row r="84" spans="3:5" s="7" customFormat="1" ht="13.2" x14ac:dyDescent="0.25"/>
    <row r="85" spans="3:5" s="7" customFormat="1" ht="13.2" x14ac:dyDescent="0.25"/>
    <row r="86" spans="3:5" s="7" customFormat="1" x14ac:dyDescent="0.25">
      <c r="C86" s="3"/>
      <c r="D86" s="3"/>
      <c r="E86" s="3"/>
    </row>
  </sheetData>
  <sheetProtection algorithmName="SHA-512" hashValue="csO0XeimWB/1DkaffkJdrLf2uKjPFiYeg+atSQBoz23UXClRcU/bQkj7Wp4q6qRviI/iVMvlV2kVzth0hSO4ew==" saltValue="WhDEazKvA+TWttQxYVEYQQ==" spinCount="100000" sheet="1" objects="1" scenarios="1"/>
  <mergeCells count="22">
    <mergeCell ref="C32:G32"/>
    <mergeCell ref="D9:G10"/>
    <mergeCell ref="D11:G11"/>
    <mergeCell ref="D12:G12"/>
    <mergeCell ref="C30:G30"/>
    <mergeCell ref="C31:G31"/>
    <mergeCell ref="C48:D48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2026_03_17 GrS_Hechelstraße_13_Vergabe</oddFooter>
  </headerFooter>
  <rowBreaks count="1" manualBreakCount="1">
    <brk id="3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206"/>
  <sheetViews>
    <sheetView view="pageBreakPreview" zoomScale="75" zoomScaleNormal="75" zoomScaleSheetLayoutView="75" workbookViewId="0">
      <pane ySplit="10" topLeftCell="A11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6.44140625" style="25" bestFit="1" customWidth="1"/>
    <col min="4" max="4" width="8.6640625" style="25" bestFit="1" customWidth="1"/>
    <col min="5" max="5" width="18.33203125" style="19" bestFit="1" customWidth="1"/>
    <col min="6" max="6" width="7.21875" style="19" bestFit="1" customWidth="1"/>
    <col min="7" max="7" width="7.77734375" style="25" bestFit="1" customWidth="1"/>
    <col min="8" max="8" width="11.33203125" style="25" bestFit="1" customWidth="1"/>
    <col min="9" max="9" width="9.33203125" style="25" bestFit="1" customWidth="1"/>
    <col min="10" max="11" width="8.109375" style="25" bestFit="1" customWidth="1"/>
    <col min="12" max="12" width="8.44140625" style="26" bestFit="1" customWidth="1"/>
    <col min="13" max="13" width="10.44140625" style="11" bestFit="1" customWidth="1"/>
    <col min="14" max="14" width="5.109375" style="17" bestFit="1" customWidth="1"/>
    <col min="15" max="15" width="7.777343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40" t="s">
        <v>41</v>
      </c>
      <c r="B6" s="240"/>
      <c r="C6" s="242" t="str">
        <f>Vorblatt!D25</f>
        <v>Grundschule Rönnebeck Dep. Hechelstr.</v>
      </c>
      <c r="D6" s="242"/>
      <c r="E6" s="242"/>
      <c r="F6" s="242"/>
      <c r="G6" s="242"/>
      <c r="H6" s="242"/>
      <c r="I6" s="242"/>
      <c r="J6" s="242"/>
      <c r="K6" s="241" t="s">
        <v>42</v>
      </c>
      <c r="L6" s="241"/>
      <c r="M6" s="240" t="s">
        <v>355</v>
      </c>
      <c r="N6" s="240"/>
      <c r="O6" s="240"/>
      <c r="P6" s="240"/>
      <c r="Q6" s="240"/>
    </row>
    <row r="7" spans="1:23" x14ac:dyDescent="0.25">
      <c r="A7" s="147"/>
      <c r="B7" s="147"/>
      <c r="C7" s="242" t="str">
        <f>Vorblatt!D26</f>
        <v xml:space="preserve">Hechelstraße 13, </v>
      </c>
      <c r="D7" s="242"/>
      <c r="E7" s="242"/>
      <c r="F7" s="242"/>
      <c r="G7" s="242"/>
      <c r="H7" s="242"/>
      <c r="I7" s="242"/>
      <c r="J7" s="242"/>
      <c r="K7" s="148"/>
      <c r="L7" s="150"/>
      <c r="M7" s="151"/>
      <c r="N7" s="152"/>
      <c r="O7" s="153"/>
      <c r="P7" s="11"/>
      <c r="Q7" s="11"/>
    </row>
    <row r="8" spans="1:23" x14ac:dyDescent="0.25">
      <c r="A8" s="240" t="s">
        <v>61</v>
      </c>
      <c r="B8" s="240"/>
      <c r="C8" s="242" t="str">
        <f>Vorblatt!D9</f>
        <v>Senator für Kinder und Bildung</v>
      </c>
      <c r="D8" s="242"/>
      <c r="E8" s="242"/>
      <c r="F8" s="242"/>
      <c r="G8" s="242"/>
      <c r="H8" s="242"/>
      <c r="I8" s="242"/>
      <c r="J8" s="242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300" customFormat="1" x14ac:dyDescent="0.25">
      <c r="A11" s="336">
        <v>8</v>
      </c>
      <c r="B11" s="321" t="s">
        <v>246</v>
      </c>
      <c r="C11" s="321" t="s">
        <v>247</v>
      </c>
      <c r="D11" s="323">
        <v>1</v>
      </c>
      <c r="E11" s="322" t="s">
        <v>248</v>
      </c>
      <c r="F11" s="322"/>
      <c r="G11" s="323" t="s">
        <v>233</v>
      </c>
      <c r="H11" s="321" t="s">
        <v>249</v>
      </c>
      <c r="I11" s="321" t="s">
        <v>24</v>
      </c>
      <c r="J11" s="324">
        <v>2.5</v>
      </c>
      <c r="K11" s="321">
        <v>38.4</v>
      </c>
      <c r="L11" s="325">
        <v>12.5</v>
      </c>
      <c r="M11" s="321">
        <f>J11*K11*L11</f>
        <v>1200</v>
      </c>
      <c r="N11" s="324">
        <v>0</v>
      </c>
      <c r="O11" s="339">
        <f>IF(N11 &gt; 0,M11/N11,0)</f>
        <v>0</v>
      </c>
      <c r="P11" s="342"/>
      <c r="Q11" s="345" t="s">
        <v>250</v>
      </c>
      <c r="W11" s="300">
        <v>0</v>
      </c>
    </row>
    <row r="12" spans="1:23" s="319" customFormat="1" x14ac:dyDescent="0.25">
      <c r="A12" s="337">
        <v>9</v>
      </c>
      <c r="B12" s="326" t="s">
        <v>246</v>
      </c>
      <c r="C12" s="326" t="s">
        <v>247</v>
      </c>
      <c r="D12" s="328">
        <v>2</v>
      </c>
      <c r="E12" s="327" t="s">
        <v>251</v>
      </c>
      <c r="F12" s="327"/>
      <c r="G12" s="328" t="s">
        <v>245</v>
      </c>
      <c r="H12" s="326" t="s">
        <v>249</v>
      </c>
      <c r="I12" s="326" t="s">
        <v>24</v>
      </c>
      <c r="J12" s="329">
        <v>0.23100000000000001</v>
      </c>
      <c r="K12" s="326">
        <v>38.4</v>
      </c>
      <c r="L12" s="330">
        <v>7.3</v>
      </c>
      <c r="M12" s="326">
        <f>J12*K12*L12</f>
        <v>64.753919999999994</v>
      </c>
      <c r="N12" s="329">
        <v>0</v>
      </c>
      <c r="O12" s="340">
        <f>IF(N12 &gt; 0,M12/N12,0)</f>
        <v>0</v>
      </c>
      <c r="P12" s="343"/>
      <c r="Q12" s="346" t="s">
        <v>252</v>
      </c>
      <c r="W12" s="319">
        <v>0</v>
      </c>
    </row>
    <row r="13" spans="1:23" s="319" customFormat="1" x14ac:dyDescent="0.25">
      <c r="A13" s="337">
        <v>10</v>
      </c>
      <c r="B13" s="326" t="s">
        <v>246</v>
      </c>
      <c r="C13" s="326" t="s">
        <v>247</v>
      </c>
      <c r="D13" s="328">
        <v>3</v>
      </c>
      <c r="E13" s="327" t="s">
        <v>251</v>
      </c>
      <c r="F13" s="327"/>
      <c r="G13" s="328" t="s">
        <v>245</v>
      </c>
      <c r="H13" s="326" t="s">
        <v>249</v>
      </c>
      <c r="I13" s="326" t="s">
        <v>24</v>
      </c>
      <c r="J13" s="329">
        <v>0.23100000000000001</v>
      </c>
      <c r="K13" s="326">
        <v>38.4</v>
      </c>
      <c r="L13" s="330">
        <v>5.9</v>
      </c>
      <c r="M13" s="326">
        <f>J13*K13*L13</f>
        <v>52.335360000000001</v>
      </c>
      <c r="N13" s="329">
        <v>0</v>
      </c>
      <c r="O13" s="340">
        <f>IF(N13 &gt; 0,M13/N13,0)</f>
        <v>0</v>
      </c>
      <c r="P13" s="343"/>
      <c r="Q13" s="346" t="s">
        <v>253</v>
      </c>
      <c r="W13" s="319">
        <v>0</v>
      </c>
    </row>
    <row r="14" spans="1:23" s="319" customFormat="1" x14ac:dyDescent="0.25">
      <c r="A14" s="337">
        <v>11</v>
      </c>
      <c r="B14" s="326" t="s">
        <v>246</v>
      </c>
      <c r="C14" s="326" t="s">
        <v>247</v>
      </c>
      <c r="D14" s="328">
        <v>4</v>
      </c>
      <c r="E14" s="327" t="s">
        <v>254</v>
      </c>
      <c r="F14" s="327"/>
      <c r="G14" s="328" t="s">
        <v>230</v>
      </c>
      <c r="H14" s="326"/>
      <c r="I14" s="326" t="s">
        <v>24</v>
      </c>
      <c r="J14" s="329">
        <v>0</v>
      </c>
      <c r="K14" s="326">
        <v>38.4</v>
      </c>
      <c r="L14" s="330">
        <v>32.4</v>
      </c>
      <c r="M14" s="326">
        <f>J14*K14*L14</f>
        <v>0</v>
      </c>
      <c r="N14" s="329">
        <v>1</v>
      </c>
      <c r="O14" s="340">
        <f>IF(N14 &gt; 0,M14/N14,0)</f>
        <v>0</v>
      </c>
      <c r="P14" s="343"/>
      <c r="Q14" s="346" t="s">
        <v>255</v>
      </c>
      <c r="W14" s="319">
        <v>0</v>
      </c>
    </row>
    <row r="15" spans="1:23" s="319" customFormat="1" x14ac:dyDescent="0.25">
      <c r="A15" s="337">
        <v>12</v>
      </c>
      <c r="B15" s="326" t="s">
        <v>246</v>
      </c>
      <c r="C15" s="326" t="s">
        <v>247</v>
      </c>
      <c r="D15" s="328">
        <v>5</v>
      </c>
      <c r="E15" s="327" t="s">
        <v>256</v>
      </c>
      <c r="F15" s="327"/>
      <c r="G15" s="328" t="s">
        <v>230</v>
      </c>
      <c r="H15" s="326"/>
      <c r="I15" s="326" t="s">
        <v>24</v>
      </c>
      <c r="J15" s="329">
        <v>0</v>
      </c>
      <c r="K15" s="326">
        <v>38.4</v>
      </c>
      <c r="L15" s="330">
        <v>39.299999999999997</v>
      </c>
      <c r="M15" s="326">
        <f>J15*K15*L15</f>
        <v>0</v>
      </c>
      <c r="N15" s="329">
        <v>1</v>
      </c>
      <c r="O15" s="340">
        <f>IF(N15 &gt; 0,M15/N15,0)</f>
        <v>0</v>
      </c>
      <c r="P15" s="343"/>
      <c r="Q15" s="346" t="s">
        <v>257</v>
      </c>
      <c r="W15" s="319">
        <v>0</v>
      </c>
    </row>
    <row r="16" spans="1:23" s="319" customFormat="1" x14ac:dyDescent="0.25">
      <c r="A16" s="337">
        <v>13</v>
      </c>
      <c r="B16" s="326" t="s">
        <v>246</v>
      </c>
      <c r="C16" s="326" t="s">
        <v>247</v>
      </c>
      <c r="D16" s="328">
        <v>950</v>
      </c>
      <c r="E16" s="327" t="s">
        <v>258</v>
      </c>
      <c r="F16" s="327"/>
      <c r="G16" s="328" t="s">
        <v>236</v>
      </c>
      <c r="H16" s="326" t="s">
        <v>249</v>
      </c>
      <c r="I16" s="326" t="s">
        <v>24</v>
      </c>
      <c r="J16" s="329">
        <v>2.5</v>
      </c>
      <c r="K16" s="326">
        <v>38.4</v>
      </c>
      <c r="L16" s="330">
        <v>5.9</v>
      </c>
      <c r="M16" s="326">
        <f>J16*K16*L16</f>
        <v>566.40000000000009</v>
      </c>
      <c r="N16" s="329">
        <v>0</v>
      </c>
      <c r="O16" s="340">
        <f>IF(N16 &gt; 0,M16/N16,0)</f>
        <v>0</v>
      </c>
      <c r="P16" s="343"/>
      <c r="Q16" s="346" t="s">
        <v>259</v>
      </c>
      <c r="W16" s="319">
        <v>0</v>
      </c>
    </row>
    <row r="17" spans="1:23" s="319" customFormat="1" x14ac:dyDescent="0.25">
      <c r="A17" s="337">
        <v>14</v>
      </c>
      <c r="B17" s="326" t="s">
        <v>246</v>
      </c>
      <c r="C17" s="326" t="s">
        <v>260</v>
      </c>
      <c r="D17" s="328">
        <v>1</v>
      </c>
      <c r="E17" s="327" t="s">
        <v>261</v>
      </c>
      <c r="F17" s="327"/>
      <c r="G17" s="328" t="s">
        <v>234</v>
      </c>
      <c r="H17" s="326" t="s">
        <v>249</v>
      </c>
      <c r="I17" s="326" t="s">
        <v>27</v>
      </c>
      <c r="J17" s="329">
        <v>5</v>
      </c>
      <c r="K17" s="326">
        <v>38.4</v>
      </c>
      <c r="L17" s="330">
        <v>136</v>
      </c>
      <c r="M17" s="326">
        <f>J17*K17*L17</f>
        <v>26112</v>
      </c>
      <c r="N17" s="329">
        <v>0</v>
      </c>
      <c r="O17" s="340">
        <f>IF(N17 &gt; 0,M17/N17,0)</f>
        <v>0</v>
      </c>
      <c r="P17" s="343"/>
      <c r="Q17" s="346" t="s">
        <v>259</v>
      </c>
      <c r="W17" s="319">
        <v>0</v>
      </c>
    </row>
    <row r="18" spans="1:23" s="319" customFormat="1" x14ac:dyDescent="0.25">
      <c r="A18" s="337">
        <v>15</v>
      </c>
      <c r="B18" s="326" t="s">
        <v>246</v>
      </c>
      <c r="C18" s="326" t="s">
        <v>262</v>
      </c>
      <c r="D18" s="328">
        <v>1</v>
      </c>
      <c r="E18" s="327" t="s">
        <v>263</v>
      </c>
      <c r="F18" s="327"/>
      <c r="G18" s="328" t="s">
        <v>237</v>
      </c>
      <c r="H18" s="326" t="s">
        <v>249</v>
      </c>
      <c r="I18" s="326" t="s">
        <v>27</v>
      </c>
      <c r="J18" s="329">
        <v>5</v>
      </c>
      <c r="K18" s="326">
        <v>38.4</v>
      </c>
      <c r="L18" s="330">
        <v>3</v>
      </c>
      <c r="M18" s="326">
        <f>J18*K18*L18</f>
        <v>576</v>
      </c>
      <c r="N18" s="329">
        <v>0</v>
      </c>
      <c r="O18" s="340">
        <f>IF(N18 &gt; 0,M18/N18,0)</f>
        <v>0</v>
      </c>
      <c r="P18" s="343"/>
      <c r="Q18" s="346" t="s">
        <v>264</v>
      </c>
      <c r="W18" s="319">
        <v>0</v>
      </c>
    </row>
    <row r="19" spans="1:23" s="319" customFormat="1" x14ac:dyDescent="0.25">
      <c r="A19" s="337">
        <v>16</v>
      </c>
      <c r="B19" s="326" t="s">
        <v>246</v>
      </c>
      <c r="C19" s="326" t="s">
        <v>260</v>
      </c>
      <c r="D19" s="328">
        <v>10</v>
      </c>
      <c r="E19" s="327" t="s">
        <v>265</v>
      </c>
      <c r="F19" s="327"/>
      <c r="G19" s="328" t="s">
        <v>242</v>
      </c>
      <c r="H19" s="326" t="s">
        <v>249</v>
      </c>
      <c r="I19" s="326" t="s">
        <v>266</v>
      </c>
      <c r="J19" s="329">
        <v>5</v>
      </c>
      <c r="K19" s="326">
        <v>38.4</v>
      </c>
      <c r="L19" s="330">
        <v>91.3</v>
      </c>
      <c r="M19" s="326">
        <f>J19*K19*L19</f>
        <v>17529.599999999999</v>
      </c>
      <c r="N19" s="329">
        <v>0</v>
      </c>
      <c r="O19" s="340">
        <f>IF(N19 &gt; 0,M19/N19,0)</f>
        <v>0</v>
      </c>
      <c r="P19" s="343"/>
      <c r="Q19" s="346" t="s">
        <v>267</v>
      </c>
      <c r="W19" s="319">
        <v>0</v>
      </c>
    </row>
    <row r="20" spans="1:23" s="319" customFormat="1" x14ac:dyDescent="0.25">
      <c r="A20" s="337">
        <v>17</v>
      </c>
      <c r="B20" s="326" t="s">
        <v>246</v>
      </c>
      <c r="C20" s="326" t="s">
        <v>260</v>
      </c>
      <c r="D20" s="328">
        <v>11</v>
      </c>
      <c r="E20" s="327" t="s">
        <v>268</v>
      </c>
      <c r="F20" s="327"/>
      <c r="G20" s="328" t="s">
        <v>242</v>
      </c>
      <c r="H20" s="326" t="s">
        <v>249</v>
      </c>
      <c r="I20" s="326" t="s">
        <v>266</v>
      </c>
      <c r="J20" s="329">
        <v>5</v>
      </c>
      <c r="K20" s="326">
        <v>38.4</v>
      </c>
      <c r="L20" s="330">
        <v>91.3</v>
      </c>
      <c r="M20" s="326">
        <f>J20*K20*L20</f>
        <v>17529.599999999999</v>
      </c>
      <c r="N20" s="329">
        <v>0</v>
      </c>
      <c r="O20" s="340">
        <f>IF(N20 &gt; 0,M20/N20,0)</f>
        <v>0</v>
      </c>
      <c r="P20" s="343"/>
      <c r="Q20" s="346" t="s">
        <v>269</v>
      </c>
      <c r="W20" s="319">
        <v>0</v>
      </c>
    </row>
    <row r="21" spans="1:23" s="319" customFormat="1" x14ac:dyDescent="0.25">
      <c r="A21" s="337">
        <v>18</v>
      </c>
      <c r="B21" s="326" t="s">
        <v>246</v>
      </c>
      <c r="C21" s="326" t="s">
        <v>260</v>
      </c>
      <c r="D21" s="328">
        <v>12</v>
      </c>
      <c r="E21" s="327" t="s">
        <v>270</v>
      </c>
      <c r="F21" s="327"/>
      <c r="G21" s="328" t="s">
        <v>238</v>
      </c>
      <c r="H21" s="326" t="s">
        <v>249</v>
      </c>
      <c r="I21" s="326" t="s">
        <v>9</v>
      </c>
      <c r="J21" s="329">
        <v>5</v>
      </c>
      <c r="K21" s="326">
        <v>38.4</v>
      </c>
      <c r="L21" s="330">
        <v>8.5</v>
      </c>
      <c r="M21" s="326">
        <f>J21*K21*L21</f>
        <v>1632</v>
      </c>
      <c r="N21" s="329">
        <v>0</v>
      </c>
      <c r="O21" s="340">
        <f>IF(N21 &gt; 0,M21/N21,0)</f>
        <v>0</v>
      </c>
      <c r="P21" s="343"/>
      <c r="Q21" s="346" t="s">
        <v>271</v>
      </c>
      <c r="W21" s="319">
        <v>0</v>
      </c>
    </row>
    <row r="22" spans="1:23" s="319" customFormat="1" x14ac:dyDescent="0.25">
      <c r="A22" s="337">
        <v>19</v>
      </c>
      <c r="B22" s="326" t="s">
        <v>246</v>
      </c>
      <c r="C22" s="326" t="s">
        <v>260</v>
      </c>
      <c r="D22" s="328">
        <v>13</v>
      </c>
      <c r="E22" s="327" t="s">
        <v>272</v>
      </c>
      <c r="F22" s="327"/>
      <c r="G22" s="328" t="s">
        <v>238</v>
      </c>
      <c r="H22" s="326" t="s">
        <v>249</v>
      </c>
      <c r="I22" s="326" t="s">
        <v>9</v>
      </c>
      <c r="J22" s="329">
        <v>5</v>
      </c>
      <c r="K22" s="326">
        <v>38.4</v>
      </c>
      <c r="L22" s="330">
        <v>11.6</v>
      </c>
      <c r="M22" s="326">
        <f>J22*K22*L22</f>
        <v>2227.1999999999998</v>
      </c>
      <c r="N22" s="329">
        <v>0</v>
      </c>
      <c r="O22" s="340">
        <f>IF(N22 &gt; 0,M22/N22,0)</f>
        <v>0</v>
      </c>
      <c r="P22" s="343"/>
      <c r="Q22" s="346" t="s">
        <v>273</v>
      </c>
      <c r="W22" s="319">
        <v>0</v>
      </c>
    </row>
    <row r="23" spans="1:23" s="319" customFormat="1" x14ac:dyDescent="0.25">
      <c r="A23" s="337">
        <v>20</v>
      </c>
      <c r="B23" s="326" t="s">
        <v>246</v>
      </c>
      <c r="C23" s="326" t="s">
        <v>260</v>
      </c>
      <c r="D23" s="328">
        <v>14</v>
      </c>
      <c r="E23" s="327" t="s">
        <v>274</v>
      </c>
      <c r="F23" s="327"/>
      <c r="G23" s="328" t="s">
        <v>245</v>
      </c>
      <c r="H23" s="326" t="s">
        <v>249</v>
      </c>
      <c r="I23" s="326" t="s">
        <v>24</v>
      </c>
      <c r="J23" s="329">
        <v>0.23100000000000001</v>
      </c>
      <c r="K23" s="326">
        <v>38.4</v>
      </c>
      <c r="L23" s="330">
        <v>8.5</v>
      </c>
      <c r="M23" s="326">
        <f>J23*K23*L23</f>
        <v>75.398399999999995</v>
      </c>
      <c r="N23" s="329">
        <v>0</v>
      </c>
      <c r="O23" s="340">
        <f>IF(N23 &gt; 0,M23/N23,0)</f>
        <v>0</v>
      </c>
      <c r="P23" s="343"/>
      <c r="Q23" s="346" t="s">
        <v>275</v>
      </c>
      <c r="W23" s="319">
        <v>0</v>
      </c>
    </row>
    <row r="24" spans="1:23" s="319" customFormat="1" x14ac:dyDescent="0.25">
      <c r="A24" s="337">
        <v>21</v>
      </c>
      <c r="B24" s="326" t="s">
        <v>246</v>
      </c>
      <c r="C24" s="326" t="s">
        <v>260</v>
      </c>
      <c r="D24" s="328">
        <v>15</v>
      </c>
      <c r="E24" s="327" t="s">
        <v>276</v>
      </c>
      <c r="F24" s="327"/>
      <c r="G24" s="328" t="s">
        <v>244</v>
      </c>
      <c r="H24" s="326" t="s">
        <v>249</v>
      </c>
      <c r="I24" s="326" t="s">
        <v>266</v>
      </c>
      <c r="J24" s="329">
        <v>5</v>
      </c>
      <c r="K24" s="326">
        <v>38.4</v>
      </c>
      <c r="L24" s="330">
        <v>6.1</v>
      </c>
      <c r="M24" s="326">
        <f>J24*K24*L24</f>
        <v>1171.1999999999998</v>
      </c>
      <c r="N24" s="329">
        <v>0</v>
      </c>
      <c r="O24" s="340">
        <f>IF(N24 &gt; 0,M24/N24,0)</f>
        <v>0</v>
      </c>
      <c r="P24" s="343"/>
      <c r="Q24" s="346" t="s">
        <v>277</v>
      </c>
      <c r="W24" s="319">
        <v>0</v>
      </c>
    </row>
    <row r="25" spans="1:23" s="319" customFormat="1" x14ac:dyDescent="0.25">
      <c r="A25" s="337">
        <v>22</v>
      </c>
      <c r="B25" s="326" t="s">
        <v>246</v>
      </c>
      <c r="C25" s="326" t="s">
        <v>260</v>
      </c>
      <c r="D25" s="328">
        <v>16</v>
      </c>
      <c r="E25" s="327" t="s">
        <v>278</v>
      </c>
      <c r="F25" s="327"/>
      <c r="G25" s="328" t="s">
        <v>238</v>
      </c>
      <c r="H25" s="326" t="s">
        <v>249</v>
      </c>
      <c r="I25" s="326" t="s">
        <v>9</v>
      </c>
      <c r="J25" s="329">
        <v>5</v>
      </c>
      <c r="K25" s="326">
        <v>38.4</v>
      </c>
      <c r="L25" s="330">
        <v>2.2999999999999998</v>
      </c>
      <c r="M25" s="326">
        <f>J25*K25*L25</f>
        <v>441.59999999999997</v>
      </c>
      <c r="N25" s="329">
        <v>0</v>
      </c>
      <c r="O25" s="340">
        <f>IF(N25 &gt; 0,M25/N25,0)</f>
        <v>0</v>
      </c>
      <c r="P25" s="343"/>
      <c r="Q25" s="346" t="s">
        <v>279</v>
      </c>
      <c r="W25" s="319">
        <v>0</v>
      </c>
    </row>
    <row r="26" spans="1:23" s="319" customFormat="1" x14ac:dyDescent="0.25">
      <c r="A26" s="337">
        <v>23</v>
      </c>
      <c r="B26" s="326" t="s">
        <v>246</v>
      </c>
      <c r="C26" s="326" t="s">
        <v>260</v>
      </c>
      <c r="D26" s="328">
        <v>17</v>
      </c>
      <c r="E26" s="327" t="s">
        <v>280</v>
      </c>
      <c r="F26" s="327"/>
      <c r="G26" s="328" t="s">
        <v>240</v>
      </c>
      <c r="H26" s="326" t="s">
        <v>249</v>
      </c>
      <c r="I26" s="326" t="s">
        <v>266</v>
      </c>
      <c r="J26" s="329">
        <v>5</v>
      </c>
      <c r="K26" s="326">
        <v>38.4</v>
      </c>
      <c r="L26" s="330">
        <v>11</v>
      </c>
      <c r="M26" s="326">
        <f>J26*K26*L26</f>
        <v>2112</v>
      </c>
      <c r="N26" s="329">
        <v>0</v>
      </c>
      <c r="O26" s="340">
        <f>IF(N26 &gt; 0,M26/N26,0)</f>
        <v>0</v>
      </c>
      <c r="P26" s="343"/>
      <c r="Q26" s="346" t="s">
        <v>281</v>
      </c>
      <c r="W26" s="319">
        <v>0</v>
      </c>
    </row>
    <row r="27" spans="1:23" s="319" customFormat="1" x14ac:dyDescent="0.25">
      <c r="A27" s="337">
        <v>24</v>
      </c>
      <c r="B27" s="326" t="s">
        <v>246</v>
      </c>
      <c r="C27" s="326" t="s">
        <v>260</v>
      </c>
      <c r="D27" s="328">
        <v>18</v>
      </c>
      <c r="E27" s="327" t="s">
        <v>282</v>
      </c>
      <c r="F27" s="327"/>
      <c r="G27" s="328" t="s">
        <v>242</v>
      </c>
      <c r="H27" s="326" t="s">
        <v>249</v>
      </c>
      <c r="I27" s="326" t="s">
        <v>266</v>
      </c>
      <c r="J27" s="329">
        <v>5</v>
      </c>
      <c r="K27" s="326">
        <v>38.4</v>
      </c>
      <c r="L27" s="330">
        <v>89.1</v>
      </c>
      <c r="M27" s="326">
        <f>J27*K27*L27</f>
        <v>17107.199999999997</v>
      </c>
      <c r="N27" s="329">
        <v>0</v>
      </c>
      <c r="O27" s="340">
        <f>IF(N27 &gt; 0,M27/N27,0)</f>
        <v>0</v>
      </c>
      <c r="P27" s="343"/>
      <c r="Q27" s="346" t="s">
        <v>283</v>
      </c>
      <c r="W27" s="319">
        <v>0</v>
      </c>
    </row>
    <row r="28" spans="1:23" s="319" customFormat="1" x14ac:dyDescent="0.25">
      <c r="A28" s="337">
        <v>25</v>
      </c>
      <c r="B28" s="326" t="s">
        <v>246</v>
      </c>
      <c r="C28" s="326" t="s">
        <v>260</v>
      </c>
      <c r="D28" s="328">
        <v>19</v>
      </c>
      <c r="E28" s="327" t="s">
        <v>276</v>
      </c>
      <c r="F28" s="327"/>
      <c r="G28" s="328" t="s">
        <v>244</v>
      </c>
      <c r="H28" s="326" t="s">
        <v>249</v>
      </c>
      <c r="I28" s="326" t="s">
        <v>266</v>
      </c>
      <c r="J28" s="329">
        <v>5</v>
      </c>
      <c r="K28" s="326">
        <v>38.4</v>
      </c>
      <c r="L28" s="330">
        <v>6.1</v>
      </c>
      <c r="M28" s="326">
        <f>J28*K28*L28</f>
        <v>1171.1999999999998</v>
      </c>
      <c r="N28" s="329">
        <v>0</v>
      </c>
      <c r="O28" s="340">
        <f>IF(N28 &gt; 0,M28/N28,0)</f>
        <v>0</v>
      </c>
      <c r="P28" s="343"/>
      <c r="Q28" s="346" t="s">
        <v>284</v>
      </c>
      <c r="W28" s="319">
        <v>0</v>
      </c>
    </row>
    <row r="29" spans="1:23" s="319" customFormat="1" x14ac:dyDescent="0.25">
      <c r="A29" s="337">
        <v>26</v>
      </c>
      <c r="B29" s="326" t="s">
        <v>246</v>
      </c>
      <c r="C29" s="326" t="s">
        <v>260</v>
      </c>
      <c r="D29" s="328">
        <v>2</v>
      </c>
      <c r="E29" s="327" t="s">
        <v>285</v>
      </c>
      <c r="F29" s="327"/>
      <c r="G29" s="328" t="s">
        <v>242</v>
      </c>
      <c r="H29" s="326" t="s">
        <v>249</v>
      </c>
      <c r="I29" s="326" t="s">
        <v>266</v>
      </c>
      <c r="J29" s="329">
        <v>5</v>
      </c>
      <c r="K29" s="326">
        <v>38.4</v>
      </c>
      <c r="L29" s="330">
        <v>40.200000000000003</v>
      </c>
      <c r="M29" s="326">
        <f>J29*K29*L29</f>
        <v>7718.4000000000005</v>
      </c>
      <c r="N29" s="329">
        <v>0</v>
      </c>
      <c r="O29" s="340">
        <f>IF(N29 &gt; 0,M29/N29,0)</f>
        <v>0</v>
      </c>
      <c r="P29" s="343"/>
      <c r="Q29" s="346" t="s">
        <v>250</v>
      </c>
      <c r="W29" s="319">
        <v>0</v>
      </c>
    </row>
    <row r="30" spans="1:23" s="319" customFormat="1" x14ac:dyDescent="0.25">
      <c r="A30" s="337">
        <v>27</v>
      </c>
      <c r="B30" s="326" t="s">
        <v>246</v>
      </c>
      <c r="C30" s="326" t="s">
        <v>260</v>
      </c>
      <c r="D30" s="328">
        <v>20</v>
      </c>
      <c r="E30" s="327" t="s">
        <v>278</v>
      </c>
      <c r="F30" s="327"/>
      <c r="G30" s="328" t="s">
        <v>238</v>
      </c>
      <c r="H30" s="326" t="s">
        <v>249</v>
      </c>
      <c r="I30" s="326" t="s">
        <v>9</v>
      </c>
      <c r="J30" s="329">
        <v>5</v>
      </c>
      <c r="K30" s="326">
        <v>38.4</v>
      </c>
      <c r="L30" s="330">
        <v>2.2999999999999998</v>
      </c>
      <c r="M30" s="326">
        <f>J30*K30*L30</f>
        <v>441.59999999999997</v>
      </c>
      <c r="N30" s="329">
        <v>0</v>
      </c>
      <c r="O30" s="340">
        <f>IF(N30 &gt; 0,M30/N30,0)</f>
        <v>0</v>
      </c>
      <c r="P30" s="343"/>
      <c r="Q30" s="346" t="s">
        <v>286</v>
      </c>
      <c r="W30" s="319">
        <v>0</v>
      </c>
    </row>
    <row r="31" spans="1:23" s="319" customFormat="1" x14ac:dyDescent="0.25">
      <c r="A31" s="337">
        <v>28</v>
      </c>
      <c r="B31" s="326" t="s">
        <v>246</v>
      </c>
      <c r="C31" s="326" t="s">
        <v>260</v>
      </c>
      <c r="D31" s="328">
        <v>21</v>
      </c>
      <c r="E31" s="327" t="s">
        <v>287</v>
      </c>
      <c r="F31" s="327"/>
      <c r="G31" s="328" t="s">
        <v>242</v>
      </c>
      <c r="H31" s="326" t="s">
        <v>249</v>
      </c>
      <c r="I31" s="326" t="s">
        <v>266</v>
      </c>
      <c r="J31" s="329">
        <v>5</v>
      </c>
      <c r="K31" s="326">
        <v>38.4</v>
      </c>
      <c r="L31" s="330">
        <v>78.3</v>
      </c>
      <c r="M31" s="326">
        <f>J31*K31*L31</f>
        <v>15033.599999999999</v>
      </c>
      <c r="N31" s="329">
        <v>0</v>
      </c>
      <c r="O31" s="340">
        <f>IF(N31 &gt; 0,M31/N31,0)</f>
        <v>0</v>
      </c>
      <c r="P31" s="343"/>
      <c r="Q31" s="346" t="s">
        <v>288</v>
      </c>
      <c r="W31" s="319">
        <v>0</v>
      </c>
    </row>
    <row r="32" spans="1:23" s="319" customFormat="1" x14ac:dyDescent="0.25">
      <c r="A32" s="337">
        <v>29</v>
      </c>
      <c r="B32" s="326" t="s">
        <v>246</v>
      </c>
      <c r="C32" s="326" t="s">
        <v>260</v>
      </c>
      <c r="D32" s="328">
        <v>3</v>
      </c>
      <c r="E32" s="327" t="s">
        <v>248</v>
      </c>
      <c r="F32" s="327"/>
      <c r="G32" s="328" t="s">
        <v>234</v>
      </c>
      <c r="H32" s="326" t="s">
        <v>249</v>
      </c>
      <c r="I32" s="326" t="s">
        <v>27</v>
      </c>
      <c r="J32" s="329">
        <v>5</v>
      </c>
      <c r="K32" s="326">
        <v>38.4</v>
      </c>
      <c r="L32" s="330">
        <v>322.5</v>
      </c>
      <c r="M32" s="326">
        <f>J32*K32*L32</f>
        <v>61920</v>
      </c>
      <c r="N32" s="329">
        <v>0</v>
      </c>
      <c r="O32" s="340">
        <f>IF(N32 &gt; 0,M32/N32,0)</f>
        <v>0</v>
      </c>
      <c r="P32" s="343"/>
      <c r="Q32" s="346" t="s">
        <v>252</v>
      </c>
      <c r="W32" s="319">
        <v>0</v>
      </c>
    </row>
    <row r="33" spans="1:23" s="319" customFormat="1" x14ac:dyDescent="0.25">
      <c r="A33" s="337">
        <v>30</v>
      </c>
      <c r="B33" s="326" t="s">
        <v>246</v>
      </c>
      <c r="C33" s="326" t="s">
        <v>260</v>
      </c>
      <c r="D33" s="328">
        <v>4</v>
      </c>
      <c r="E33" s="327" t="s">
        <v>289</v>
      </c>
      <c r="F33" s="327"/>
      <c r="G33" s="328" t="s">
        <v>230</v>
      </c>
      <c r="H33" s="326"/>
      <c r="I33" s="326" t="s">
        <v>266</v>
      </c>
      <c r="J33" s="329">
        <v>0</v>
      </c>
      <c r="K33" s="326">
        <v>38.4</v>
      </c>
      <c r="L33" s="330">
        <v>9.6999999999999993</v>
      </c>
      <c r="M33" s="326">
        <f>J33*K33*L33</f>
        <v>0</v>
      </c>
      <c r="N33" s="329">
        <v>1</v>
      </c>
      <c r="O33" s="340">
        <f>IF(N33 &gt; 0,M33/N33,0)</f>
        <v>0</v>
      </c>
      <c r="P33" s="343"/>
      <c r="Q33" s="346" t="s">
        <v>253</v>
      </c>
      <c r="W33" s="319">
        <v>0</v>
      </c>
    </row>
    <row r="34" spans="1:23" s="319" customFormat="1" x14ac:dyDescent="0.25">
      <c r="A34" s="337">
        <v>31</v>
      </c>
      <c r="B34" s="326" t="s">
        <v>246</v>
      </c>
      <c r="C34" s="326" t="s">
        <v>260</v>
      </c>
      <c r="D34" s="328">
        <v>5</v>
      </c>
      <c r="E34" s="327" t="s">
        <v>290</v>
      </c>
      <c r="F34" s="327"/>
      <c r="G34" s="328" t="s">
        <v>242</v>
      </c>
      <c r="H34" s="326" t="s">
        <v>249</v>
      </c>
      <c r="I34" s="326" t="s">
        <v>266</v>
      </c>
      <c r="J34" s="329">
        <v>5</v>
      </c>
      <c r="K34" s="326">
        <v>38.4</v>
      </c>
      <c r="L34" s="330">
        <v>92.9</v>
      </c>
      <c r="M34" s="326">
        <f>J34*K34*L34</f>
        <v>17836.800000000003</v>
      </c>
      <c r="N34" s="329">
        <v>0</v>
      </c>
      <c r="O34" s="340">
        <f>IF(N34 &gt; 0,M34/N34,0)</f>
        <v>0</v>
      </c>
      <c r="P34" s="343"/>
      <c r="Q34" s="346" t="s">
        <v>255</v>
      </c>
      <c r="W34" s="319">
        <v>0</v>
      </c>
    </row>
    <row r="35" spans="1:23" s="319" customFormat="1" x14ac:dyDescent="0.25">
      <c r="A35" s="337">
        <v>32</v>
      </c>
      <c r="B35" s="326" t="s">
        <v>246</v>
      </c>
      <c r="C35" s="326" t="s">
        <v>260</v>
      </c>
      <c r="D35" s="328">
        <v>6</v>
      </c>
      <c r="E35" s="327" t="s">
        <v>291</v>
      </c>
      <c r="F35" s="327"/>
      <c r="G35" s="328" t="s">
        <v>242</v>
      </c>
      <c r="H35" s="326" t="s">
        <v>249</v>
      </c>
      <c r="I35" s="326" t="s">
        <v>266</v>
      </c>
      <c r="J35" s="329">
        <v>5</v>
      </c>
      <c r="K35" s="326">
        <v>38.4</v>
      </c>
      <c r="L35" s="330">
        <v>91.4</v>
      </c>
      <c r="M35" s="326">
        <f>J35*K35*L35</f>
        <v>17548.800000000003</v>
      </c>
      <c r="N35" s="329">
        <v>0</v>
      </c>
      <c r="O35" s="340">
        <f>IF(N35 &gt; 0,M35/N35,0)</f>
        <v>0</v>
      </c>
      <c r="P35" s="343"/>
      <c r="Q35" s="346" t="s">
        <v>257</v>
      </c>
      <c r="W35" s="319">
        <v>0</v>
      </c>
    </row>
    <row r="36" spans="1:23" s="319" customFormat="1" x14ac:dyDescent="0.25">
      <c r="A36" s="337">
        <v>33</v>
      </c>
      <c r="B36" s="326" t="s">
        <v>246</v>
      </c>
      <c r="C36" s="326" t="s">
        <v>260</v>
      </c>
      <c r="D36" s="328">
        <v>7</v>
      </c>
      <c r="E36" s="327" t="s">
        <v>270</v>
      </c>
      <c r="F36" s="327"/>
      <c r="G36" s="328" t="s">
        <v>238</v>
      </c>
      <c r="H36" s="326" t="s">
        <v>249</v>
      </c>
      <c r="I36" s="326" t="s">
        <v>9</v>
      </c>
      <c r="J36" s="329">
        <v>5</v>
      </c>
      <c r="K36" s="326">
        <v>38.4</v>
      </c>
      <c r="L36" s="330">
        <v>8.4</v>
      </c>
      <c r="M36" s="326">
        <f>J36*K36*L36</f>
        <v>1612.8000000000002</v>
      </c>
      <c r="N36" s="329">
        <v>0</v>
      </c>
      <c r="O36" s="340">
        <f>IF(N36 &gt; 0,M36/N36,0)</f>
        <v>0</v>
      </c>
      <c r="P36" s="343"/>
      <c r="Q36" s="346" t="s">
        <v>292</v>
      </c>
      <c r="W36" s="319">
        <v>0</v>
      </c>
    </row>
    <row r="37" spans="1:23" s="319" customFormat="1" x14ac:dyDescent="0.25">
      <c r="A37" s="337">
        <v>34</v>
      </c>
      <c r="B37" s="326" t="s">
        <v>246</v>
      </c>
      <c r="C37" s="326" t="s">
        <v>260</v>
      </c>
      <c r="D37" s="328">
        <v>8</v>
      </c>
      <c r="E37" s="327" t="s">
        <v>272</v>
      </c>
      <c r="F37" s="327"/>
      <c r="G37" s="328" t="s">
        <v>238</v>
      </c>
      <c r="H37" s="326" t="s">
        <v>249</v>
      </c>
      <c r="I37" s="326" t="s">
        <v>9</v>
      </c>
      <c r="J37" s="329">
        <v>5</v>
      </c>
      <c r="K37" s="326">
        <v>38.4</v>
      </c>
      <c r="L37" s="330">
        <v>8.6</v>
      </c>
      <c r="M37" s="326">
        <f>J37*K37*L37</f>
        <v>1651.1999999999998</v>
      </c>
      <c r="N37" s="329">
        <v>0</v>
      </c>
      <c r="O37" s="340">
        <f>IF(N37 &gt; 0,M37/N37,0)</f>
        <v>0</v>
      </c>
      <c r="P37" s="343"/>
      <c r="Q37" s="346" t="s">
        <v>293</v>
      </c>
      <c r="W37" s="319">
        <v>0</v>
      </c>
    </row>
    <row r="38" spans="1:23" s="319" customFormat="1" x14ac:dyDescent="0.25">
      <c r="A38" s="337">
        <v>35</v>
      </c>
      <c r="B38" s="326" t="s">
        <v>246</v>
      </c>
      <c r="C38" s="326" t="s">
        <v>260</v>
      </c>
      <c r="D38" s="328">
        <v>9</v>
      </c>
      <c r="E38" s="327" t="s">
        <v>294</v>
      </c>
      <c r="F38" s="327"/>
      <c r="G38" s="328" t="s">
        <v>230</v>
      </c>
      <c r="H38" s="326"/>
      <c r="I38" s="326" t="s">
        <v>9</v>
      </c>
      <c r="J38" s="329">
        <v>0</v>
      </c>
      <c r="K38" s="326">
        <v>38.4</v>
      </c>
      <c r="L38" s="330">
        <v>2.7</v>
      </c>
      <c r="M38" s="326">
        <f>J38*K38*L38</f>
        <v>0</v>
      </c>
      <c r="N38" s="329">
        <v>1</v>
      </c>
      <c r="O38" s="340">
        <f>IF(N38 &gt; 0,M38/N38,0)</f>
        <v>0</v>
      </c>
      <c r="P38" s="343"/>
      <c r="Q38" s="346" t="s">
        <v>295</v>
      </c>
      <c r="W38" s="319">
        <v>0</v>
      </c>
    </row>
    <row r="39" spans="1:23" s="319" customFormat="1" x14ac:dyDescent="0.25">
      <c r="A39" s="337">
        <v>36</v>
      </c>
      <c r="B39" s="326" t="s">
        <v>246</v>
      </c>
      <c r="C39" s="326" t="s">
        <v>260</v>
      </c>
      <c r="D39" s="328">
        <v>950</v>
      </c>
      <c r="E39" s="327" t="s">
        <v>258</v>
      </c>
      <c r="F39" s="327"/>
      <c r="G39" s="328" t="s">
        <v>237</v>
      </c>
      <c r="H39" s="326" t="s">
        <v>249</v>
      </c>
      <c r="I39" s="326" t="s">
        <v>24</v>
      </c>
      <c r="J39" s="329">
        <v>5</v>
      </c>
      <c r="K39" s="326">
        <v>38.4</v>
      </c>
      <c r="L39" s="330">
        <v>1.67</v>
      </c>
      <c r="M39" s="326">
        <f>J39*K39*L39</f>
        <v>320.64</v>
      </c>
      <c r="N39" s="329">
        <v>0</v>
      </c>
      <c r="O39" s="340">
        <f>IF(N39 &gt; 0,M39/N39,0)</f>
        <v>0</v>
      </c>
      <c r="P39" s="343"/>
      <c r="Q39" s="346" t="s">
        <v>296</v>
      </c>
      <c r="W39" s="319">
        <v>0</v>
      </c>
    </row>
    <row r="40" spans="1:23" s="319" customFormat="1" x14ac:dyDescent="0.25">
      <c r="A40" s="337">
        <v>37</v>
      </c>
      <c r="B40" s="326" t="s">
        <v>246</v>
      </c>
      <c r="C40" s="326" t="s">
        <v>262</v>
      </c>
      <c r="D40" s="328">
        <v>950</v>
      </c>
      <c r="E40" s="327" t="s">
        <v>297</v>
      </c>
      <c r="F40" s="327"/>
      <c r="G40" s="328" t="s">
        <v>236</v>
      </c>
      <c r="H40" s="326" t="s">
        <v>249</v>
      </c>
      <c r="I40" s="326" t="s">
        <v>24</v>
      </c>
      <c r="J40" s="329">
        <v>2.5</v>
      </c>
      <c r="K40" s="326">
        <v>38.4</v>
      </c>
      <c r="L40" s="330">
        <v>16</v>
      </c>
      <c r="M40" s="326">
        <f>J40*K40*L40</f>
        <v>1536</v>
      </c>
      <c r="N40" s="329">
        <v>0</v>
      </c>
      <c r="O40" s="340">
        <f>IF(N40 &gt; 0,M40/N40,0)</f>
        <v>0</v>
      </c>
      <c r="P40" s="343"/>
      <c r="Q40" s="346" t="s">
        <v>298</v>
      </c>
      <c r="W40" s="319">
        <v>0</v>
      </c>
    </row>
    <row r="41" spans="1:23" s="319" customFormat="1" x14ac:dyDescent="0.25">
      <c r="A41" s="337">
        <v>38</v>
      </c>
      <c r="B41" s="326" t="s">
        <v>246</v>
      </c>
      <c r="C41" s="326" t="s">
        <v>262</v>
      </c>
      <c r="D41" s="328">
        <v>951</v>
      </c>
      <c r="E41" s="327" t="s">
        <v>297</v>
      </c>
      <c r="F41" s="327"/>
      <c r="G41" s="328" t="s">
        <v>236</v>
      </c>
      <c r="H41" s="326" t="s">
        <v>249</v>
      </c>
      <c r="I41" s="326" t="s">
        <v>27</v>
      </c>
      <c r="J41" s="329">
        <v>2.5</v>
      </c>
      <c r="K41" s="326">
        <v>38.4</v>
      </c>
      <c r="L41" s="330">
        <v>6</v>
      </c>
      <c r="M41" s="326">
        <f>J41*K41*L41</f>
        <v>576</v>
      </c>
      <c r="N41" s="329">
        <v>0</v>
      </c>
      <c r="O41" s="340">
        <f>IF(N41 &gt; 0,M41/N41,0)</f>
        <v>0</v>
      </c>
      <c r="P41" s="343"/>
      <c r="Q41" s="346" t="s">
        <v>299</v>
      </c>
      <c r="W41" s="319">
        <v>0</v>
      </c>
    </row>
    <row r="42" spans="1:23" s="319" customFormat="1" x14ac:dyDescent="0.25">
      <c r="A42" s="337">
        <v>39</v>
      </c>
      <c r="B42" s="326" t="s">
        <v>246</v>
      </c>
      <c r="C42" s="326" t="s">
        <v>260</v>
      </c>
      <c r="D42" s="328">
        <v>951</v>
      </c>
      <c r="E42" s="327" t="s">
        <v>258</v>
      </c>
      <c r="F42" s="327"/>
      <c r="G42" s="328" t="s">
        <v>237</v>
      </c>
      <c r="H42" s="326" t="s">
        <v>249</v>
      </c>
      <c r="I42" s="326" t="s">
        <v>27</v>
      </c>
      <c r="J42" s="329">
        <v>5</v>
      </c>
      <c r="K42" s="326">
        <v>38.4</v>
      </c>
      <c r="L42" s="330">
        <v>19.8</v>
      </c>
      <c r="M42" s="326">
        <f>J42*K42*L42</f>
        <v>3801.6000000000004</v>
      </c>
      <c r="N42" s="329">
        <v>0</v>
      </c>
      <c r="O42" s="340">
        <f>IF(N42 &gt; 0,M42/N42,0)</f>
        <v>0</v>
      </c>
      <c r="P42" s="343"/>
      <c r="Q42" s="346" t="s">
        <v>300</v>
      </c>
      <c r="W42" s="319">
        <v>0</v>
      </c>
    </row>
    <row r="43" spans="1:23" s="319" customFormat="1" x14ac:dyDescent="0.25">
      <c r="A43" s="337">
        <v>40</v>
      </c>
      <c r="B43" s="326" t="s">
        <v>246</v>
      </c>
      <c r="C43" s="326" t="s">
        <v>301</v>
      </c>
      <c r="D43" s="328">
        <v>1</v>
      </c>
      <c r="E43" s="327" t="s">
        <v>248</v>
      </c>
      <c r="F43" s="327"/>
      <c r="G43" s="328" t="s">
        <v>233</v>
      </c>
      <c r="H43" s="326" t="s">
        <v>249</v>
      </c>
      <c r="I43" s="326" t="s">
        <v>34</v>
      </c>
      <c r="J43" s="329">
        <v>2.5</v>
      </c>
      <c r="K43" s="326">
        <v>38.4</v>
      </c>
      <c r="L43" s="330">
        <v>18.5</v>
      </c>
      <c r="M43" s="326">
        <f>J43*K43*L43</f>
        <v>1776</v>
      </c>
      <c r="N43" s="329">
        <v>0</v>
      </c>
      <c r="O43" s="340">
        <f>IF(N43 &gt; 0,M43/N43,0)</f>
        <v>0</v>
      </c>
      <c r="P43" s="343"/>
      <c r="Q43" s="346" t="s">
        <v>259</v>
      </c>
      <c r="W43" s="319">
        <v>0</v>
      </c>
    </row>
    <row r="44" spans="1:23" s="319" customFormat="1" x14ac:dyDescent="0.25">
      <c r="A44" s="337">
        <v>41</v>
      </c>
      <c r="B44" s="326" t="s">
        <v>246</v>
      </c>
      <c r="C44" s="326" t="s">
        <v>301</v>
      </c>
      <c r="D44" s="328">
        <v>10</v>
      </c>
      <c r="E44" s="327" t="s">
        <v>278</v>
      </c>
      <c r="F44" s="327"/>
      <c r="G44" s="328" t="s">
        <v>238</v>
      </c>
      <c r="H44" s="326" t="s">
        <v>249</v>
      </c>
      <c r="I44" s="326" t="s">
        <v>9</v>
      </c>
      <c r="J44" s="329">
        <v>5</v>
      </c>
      <c r="K44" s="326">
        <v>38.4</v>
      </c>
      <c r="L44" s="330">
        <v>2.2999999999999998</v>
      </c>
      <c r="M44" s="326">
        <f>J44*K44*L44</f>
        <v>441.59999999999997</v>
      </c>
      <c r="N44" s="329">
        <v>0</v>
      </c>
      <c r="O44" s="340">
        <f>IF(N44 &gt; 0,M44/N44,0)</f>
        <v>0</v>
      </c>
      <c r="P44" s="343"/>
      <c r="Q44" s="346" t="s">
        <v>267</v>
      </c>
      <c r="W44" s="319">
        <v>0</v>
      </c>
    </row>
    <row r="45" spans="1:23" s="319" customFormat="1" x14ac:dyDescent="0.25">
      <c r="A45" s="337">
        <v>42</v>
      </c>
      <c r="B45" s="326" t="s">
        <v>246</v>
      </c>
      <c r="C45" s="326" t="s">
        <v>301</v>
      </c>
      <c r="D45" s="328">
        <v>11</v>
      </c>
      <c r="E45" s="327" t="s">
        <v>302</v>
      </c>
      <c r="F45" s="327"/>
      <c r="G45" s="328" t="s">
        <v>242</v>
      </c>
      <c r="H45" s="326" t="s">
        <v>249</v>
      </c>
      <c r="I45" s="326" t="s">
        <v>266</v>
      </c>
      <c r="J45" s="329">
        <v>5</v>
      </c>
      <c r="K45" s="326">
        <v>38.4</v>
      </c>
      <c r="L45" s="330">
        <v>78.099999999999994</v>
      </c>
      <c r="M45" s="326">
        <f>J45*K45*L45</f>
        <v>14995.199999999999</v>
      </c>
      <c r="N45" s="329">
        <v>0</v>
      </c>
      <c r="O45" s="340">
        <f>IF(N45 &gt; 0,M45/N45,0)</f>
        <v>0</v>
      </c>
      <c r="P45" s="343"/>
      <c r="Q45" s="346" t="s">
        <v>296</v>
      </c>
      <c r="W45" s="319">
        <v>0</v>
      </c>
    </row>
    <row r="46" spans="1:23" s="319" customFormat="1" x14ac:dyDescent="0.25">
      <c r="A46" s="337">
        <v>43</v>
      </c>
      <c r="B46" s="326" t="s">
        <v>246</v>
      </c>
      <c r="C46" s="326" t="s">
        <v>301</v>
      </c>
      <c r="D46" s="328">
        <v>15</v>
      </c>
      <c r="E46" s="327" t="s">
        <v>276</v>
      </c>
      <c r="F46" s="327"/>
      <c r="G46" s="328" t="s">
        <v>244</v>
      </c>
      <c r="H46" s="326" t="s">
        <v>249</v>
      </c>
      <c r="I46" s="326" t="s">
        <v>266</v>
      </c>
      <c r="J46" s="329">
        <v>5</v>
      </c>
      <c r="K46" s="326">
        <v>38.4</v>
      </c>
      <c r="L46" s="330">
        <v>6.1</v>
      </c>
      <c r="M46" s="326">
        <f>J46*K46*L46</f>
        <v>1171.1999999999998</v>
      </c>
      <c r="N46" s="329">
        <v>0</v>
      </c>
      <c r="O46" s="340">
        <f>IF(N46 &gt; 0,M46/N46,0)</f>
        <v>0</v>
      </c>
      <c r="P46" s="343"/>
      <c r="Q46" s="346" t="s">
        <v>277</v>
      </c>
      <c r="W46" s="319">
        <v>0</v>
      </c>
    </row>
    <row r="47" spans="1:23" s="319" customFormat="1" x14ac:dyDescent="0.25">
      <c r="A47" s="337">
        <v>44</v>
      </c>
      <c r="B47" s="326" t="s">
        <v>246</v>
      </c>
      <c r="C47" s="326" t="s">
        <v>301</v>
      </c>
      <c r="D47" s="328">
        <v>16</v>
      </c>
      <c r="E47" s="327" t="s">
        <v>278</v>
      </c>
      <c r="F47" s="327"/>
      <c r="G47" s="328" t="s">
        <v>238</v>
      </c>
      <c r="H47" s="326" t="s">
        <v>249</v>
      </c>
      <c r="I47" s="326" t="s">
        <v>9</v>
      </c>
      <c r="J47" s="329">
        <v>5</v>
      </c>
      <c r="K47" s="326">
        <v>38.4</v>
      </c>
      <c r="L47" s="330">
        <v>2.2999999999999998</v>
      </c>
      <c r="M47" s="326">
        <f>J47*K47*L47</f>
        <v>441.59999999999997</v>
      </c>
      <c r="N47" s="329">
        <v>0</v>
      </c>
      <c r="O47" s="340">
        <f>IF(N47 &gt; 0,M47/N47,0)</f>
        <v>0</v>
      </c>
      <c r="P47" s="343"/>
      <c r="Q47" s="346" t="s">
        <v>279</v>
      </c>
      <c r="W47" s="319">
        <v>0</v>
      </c>
    </row>
    <row r="48" spans="1:23" s="319" customFormat="1" x14ac:dyDescent="0.25">
      <c r="A48" s="337">
        <v>45</v>
      </c>
      <c r="B48" s="326" t="s">
        <v>246</v>
      </c>
      <c r="C48" s="326" t="s">
        <v>301</v>
      </c>
      <c r="D48" s="328">
        <v>17</v>
      </c>
      <c r="E48" s="327" t="s">
        <v>302</v>
      </c>
      <c r="F48" s="327"/>
      <c r="G48" s="328" t="s">
        <v>242</v>
      </c>
      <c r="H48" s="326" t="s">
        <v>249</v>
      </c>
      <c r="I48" s="326" t="s">
        <v>266</v>
      </c>
      <c r="J48" s="329">
        <v>5</v>
      </c>
      <c r="K48" s="326">
        <v>38.4</v>
      </c>
      <c r="L48" s="330">
        <v>100.4</v>
      </c>
      <c r="M48" s="326">
        <f>J48*K48*L48</f>
        <v>19276.800000000003</v>
      </c>
      <c r="N48" s="329">
        <v>0</v>
      </c>
      <c r="O48" s="340">
        <f>IF(N48 &gt; 0,M48/N48,0)</f>
        <v>0</v>
      </c>
      <c r="P48" s="343"/>
      <c r="Q48" s="346" t="s">
        <v>300</v>
      </c>
      <c r="W48" s="319">
        <v>0</v>
      </c>
    </row>
    <row r="49" spans="1:23" s="319" customFormat="1" x14ac:dyDescent="0.25">
      <c r="A49" s="337">
        <v>46</v>
      </c>
      <c r="B49" s="326" t="s">
        <v>246</v>
      </c>
      <c r="C49" s="326" t="s">
        <v>301</v>
      </c>
      <c r="D49" s="328">
        <v>2</v>
      </c>
      <c r="E49" s="327" t="s">
        <v>303</v>
      </c>
      <c r="F49" s="327"/>
      <c r="G49" s="328" t="s">
        <v>239</v>
      </c>
      <c r="H49" s="326" t="s">
        <v>249</v>
      </c>
      <c r="I49" s="326" t="s">
        <v>304</v>
      </c>
      <c r="J49" s="329">
        <v>5</v>
      </c>
      <c r="K49" s="326">
        <v>38.4</v>
      </c>
      <c r="L49" s="330">
        <v>21.1</v>
      </c>
      <c r="M49" s="326">
        <f>J49*K49*L49</f>
        <v>4051.2000000000003</v>
      </c>
      <c r="N49" s="329">
        <v>0</v>
      </c>
      <c r="O49" s="340">
        <f>IF(N49 &gt; 0,M49/N49,0)</f>
        <v>0</v>
      </c>
      <c r="P49" s="343"/>
      <c r="Q49" s="346" t="s">
        <v>250</v>
      </c>
      <c r="W49" s="319">
        <v>0</v>
      </c>
    </row>
    <row r="50" spans="1:23" s="319" customFormat="1" x14ac:dyDescent="0.25">
      <c r="A50" s="337">
        <v>47</v>
      </c>
      <c r="B50" s="326" t="s">
        <v>246</v>
      </c>
      <c r="C50" s="326" t="s">
        <v>301</v>
      </c>
      <c r="D50" s="328">
        <v>3</v>
      </c>
      <c r="E50" s="327" t="s">
        <v>305</v>
      </c>
      <c r="F50" s="327"/>
      <c r="G50" s="328" t="s">
        <v>231</v>
      </c>
      <c r="H50" s="326" t="s">
        <v>249</v>
      </c>
      <c r="I50" s="326" t="s">
        <v>304</v>
      </c>
      <c r="J50" s="329">
        <v>2.5</v>
      </c>
      <c r="K50" s="326">
        <v>38.4</v>
      </c>
      <c r="L50" s="330">
        <v>28.9</v>
      </c>
      <c r="M50" s="326">
        <f>J50*K50*L50</f>
        <v>2774.3999999999996</v>
      </c>
      <c r="N50" s="329">
        <v>0</v>
      </c>
      <c r="O50" s="340">
        <f>IF(N50 &gt; 0,M50/N50,0)</f>
        <v>0</v>
      </c>
      <c r="P50" s="343"/>
      <c r="Q50" s="346" t="s">
        <v>252</v>
      </c>
      <c r="W50" s="319">
        <v>0</v>
      </c>
    </row>
    <row r="51" spans="1:23" s="319" customFormat="1" x14ac:dyDescent="0.25">
      <c r="A51" s="337">
        <v>48</v>
      </c>
      <c r="B51" s="326" t="s">
        <v>246</v>
      </c>
      <c r="C51" s="326" t="s">
        <v>301</v>
      </c>
      <c r="D51" s="328">
        <v>4</v>
      </c>
      <c r="E51" s="327" t="s">
        <v>248</v>
      </c>
      <c r="F51" s="327"/>
      <c r="G51" s="328" t="s">
        <v>233</v>
      </c>
      <c r="H51" s="326" t="s">
        <v>249</v>
      </c>
      <c r="I51" s="326" t="s">
        <v>34</v>
      </c>
      <c r="J51" s="329">
        <v>2.5</v>
      </c>
      <c r="K51" s="326">
        <v>38.4</v>
      </c>
      <c r="L51" s="330">
        <v>6.7</v>
      </c>
      <c r="M51" s="326">
        <f>J51*K51*L51</f>
        <v>643.20000000000005</v>
      </c>
      <c r="N51" s="329">
        <v>0</v>
      </c>
      <c r="O51" s="340">
        <f>IF(N51 &gt; 0,M51/N51,0)</f>
        <v>0</v>
      </c>
      <c r="P51" s="343"/>
      <c r="Q51" s="346" t="s">
        <v>253</v>
      </c>
      <c r="W51" s="319">
        <v>0</v>
      </c>
    </row>
    <row r="52" spans="1:23" s="319" customFormat="1" x14ac:dyDescent="0.25">
      <c r="A52" s="337">
        <v>49</v>
      </c>
      <c r="B52" s="326" t="s">
        <v>246</v>
      </c>
      <c r="C52" s="326" t="s">
        <v>301</v>
      </c>
      <c r="D52" s="328">
        <v>5</v>
      </c>
      <c r="E52" s="327" t="s">
        <v>248</v>
      </c>
      <c r="F52" s="327"/>
      <c r="G52" s="328" t="s">
        <v>233</v>
      </c>
      <c r="H52" s="326" t="s">
        <v>249</v>
      </c>
      <c r="I52" s="326" t="s">
        <v>34</v>
      </c>
      <c r="J52" s="329">
        <v>2.5</v>
      </c>
      <c r="K52" s="326">
        <v>38.4</v>
      </c>
      <c r="L52" s="330">
        <v>10</v>
      </c>
      <c r="M52" s="326">
        <f>J52*K52*L52</f>
        <v>960</v>
      </c>
      <c r="N52" s="329">
        <v>0</v>
      </c>
      <c r="O52" s="340">
        <f>IF(N52 &gt; 0,M52/N52,0)</f>
        <v>0</v>
      </c>
      <c r="P52" s="343"/>
      <c r="Q52" s="346" t="s">
        <v>255</v>
      </c>
      <c r="W52" s="319">
        <v>0</v>
      </c>
    </row>
    <row r="53" spans="1:23" s="319" customFormat="1" x14ac:dyDescent="0.25">
      <c r="A53" s="337">
        <v>50</v>
      </c>
      <c r="B53" s="326" t="s">
        <v>246</v>
      </c>
      <c r="C53" s="326" t="s">
        <v>301</v>
      </c>
      <c r="D53" s="328">
        <v>6</v>
      </c>
      <c r="E53" s="327" t="s">
        <v>306</v>
      </c>
      <c r="F53" s="327"/>
      <c r="G53" s="328" t="s">
        <v>231</v>
      </c>
      <c r="H53" s="326" t="s">
        <v>249</v>
      </c>
      <c r="I53" s="326" t="s">
        <v>304</v>
      </c>
      <c r="J53" s="329">
        <v>2.5</v>
      </c>
      <c r="K53" s="326">
        <v>38.4</v>
      </c>
      <c r="L53" s="330">
        <v>13.6</v>
      </c>
      <c r="M53" s="326">
        <f>J53*K53*L53</f>
        <v>1305.5999999999999</v>
      </c>
      <c r="N53" s="329">
        <v>0</v>
      </c>
      <c r="O53" s="340">
        <f>IF(N53 &gt; 0,M53/N53,0)</f>
        <v>0</v>
      </c>
      <c r="P53" s="343"/>
      <c r="Q53" s="346" t="s">
        <v>257</v>
      </c>
      <c r="W53" s="319">
        <v>0</v>
      </c>
    </row>
    <row r="54" spans="1:23" s="319" customFormat="1" x14ac:dyDescent="0.25">
      <c r="A54" s="337">
        <v>51</v>
      </c>
      <c r="B54" s="326" t="s">
        <v>246</v>
      </c>
      <c r="C54" s="326" t="s">
        <v>301</v>
      </c>
      <c r="D54" s="328">
        <v>7</v>
      </c>
      <c r="E54" s="327" t="s">
        <v>307</v>
      </c>
      <c r="F54" s="327"/>
      <c r="G54" s="328" t="s">
        <v>231</v>
      </c>
      <c r="H54" s="326" t="s">
        <v>249</v>
      </c>
      <c r="I54" s="326" t="s">
        <v>304</v>
      </c>
      <c r="J54" s="329">
        <v>2.5</v>
      </c>
      <c r="K54" s="326">
        <v>38.4</v>
      </c>
      <c r="L54" s="330">
        <v>21.7</v>
      </c>
      <c r="M54" s="326">
        <f>J54*K54*L54</f>
        <v>2083.1999999999998</v>
      </c>
      <c r="N54" s="329">
        <v>0</v>
      </c>
      <c r="O54" s="340">
        <f>IF(N54 &gt; 0,M54/N54,0)</f>
        <v>0</v>
      </c>
      <c r="P54" s="343"/>
      <c r="Q54" s="346" t="s">
        <v>292</v>
      </c>
      <c r="W54" s="319">
        <v>0</v>
      </c>
    </row>
    <row r="55" spans="1:23" s="319" customFormat="1" x14ac:dyDescent="0.25">
      <c r="A55" s="337">
        <v>52</v>
      </c>
      <c r="B55" s="326" t="s">
        <v>246</v>
      </c>
      <c r="C55" s="326" t="s">
        <v>301</v>
      </c>
      <c r="D55" s="328">
        <v>8</v>
      </c>
      <c r="E55" s="327" t="s">
        <v>308</v>
      </c>
      <c r="F55" s="327"/>
      <c r="G55" s="328" t="s">
        <v>242</v>
      </c>
      <c r="H55" s="326" t="s">
        <v>249</v>
      </c>
      <c r="I55" s="326" t="s">
        <v>34</v>
      </c>
      <c r="J55" s="329">
        <v>5</v>
      </c>
      <c r="K55" s="326">
        <v>38.4</v>
      </c>
      <c r="L55" s="330">
        <v>40</v>
      </c>
      <c r="M55" s="326">
        <f>J55*K55*L55</f>
        <v>7680</v>
      </c>
      <c r="N55" s="329">
        <v>0</v>
      </c>
      <c r="O55" s="340">
        <f>IF(N55 &gt; 0,M55/N55,0)</f>
        <v>0</v>
      </c>
      <c r="P55" s="343"/>
      <c r="Q55" s="346" t="s">
        <v>293</v>
      </c>
      <c r="W55" s="319">
        <v>0</v>
      </c>
    </row>
    <row r="56" spans="1:23" s="319" customFormat="1" x14ac:dyDescent="0.25">
      <c r="A56" s="337">
        <v>53</v>
      </c>
      <c r="B56" s="326" t="s">
        <v>246</v>
      </c>
      <c r="C56" s="326" t="s">
        <v>301</v>
      </c>
      <c r="D56" s="328">
        <v>9</v>
      </c>
      <c r="E56" s="327" t="s">
        <v>276</v>
      </c>
      <c r="F56" s="327"/>
      <c r="G56" s="328" t="s">
        <v>244</v>
      </c>
      <c r="H56" s="326" t="s">
        <v>249</v>
      </c>
      <c r="I56" s="326" t="s">
        <v>34</v>
      </c>
      <c r="J56" s="329">
        <v>5</v>
      </c>
      <c r="K56" s="326">
        <v>38.4</v>
      </c>
      <c r="L56" s="330">
        <v>6.2</v>
      </c>
      <c r="M56" s="326">
        <f>J56*K56*L56</f>
        <v>1190.4000000000001</v>
      </c>
      <c r="N56" s="329">
        <v>0</v>
      </c>
      <c r="O56" s="340">
        <f>IF(N56 &gt; 0,M56/N56,0)</f>
        <v>0</v>
      </c>
      <c r="P56" s="343"/>
      <c r="Q56" s="346" t="s">
        <v>295</v>
      </c>
      <c r="W56" s="319">
        <v>0</v>
      </c>
    </row>
    <row r="57" spans="1:23" s="319" customFormat="1" x14ac:dyDescent="0.25">
      <c r="A57" s="337">
        <v>54</v>
      </c>
      <c r="B57" s="326" t="s">
        <v>246</v>
      </c>
      <c r="C57" s="326" t="s">
        <v>301</v>
      </c>
      <c r="D57" s="328">
        <v>950</v>
      </c>
      <c r="E57" s="327" t="s">
        <v>258</v>
      </c>
      <c r="F57" s="327"/>
      <c r="G57" s="328" t="s">
        <v>236</v>
      </c>
      <c r="H57" s="326" t="s">
        <v>249</v>
      </c>
      <c r="I57" s="326" t="s">
        <v>266</v>
      </c>
      <c r="J57" s="329">
        <v>2.5</v>
      </c>
      <c r="K57" s="326">
        <v>38.4</v>
      </c>
      <c r="L57" s="330">
        <v>3.03</v>
      </c>
      <c r="M57" s="326">
        <f>J57*K57*L57</f>
        <v>290.88</v>
      </c>
      <c r="N57" s="329">
        <v>0</v>
      </c>
      <c r="O57" s="340">
        <f>IF(N57 &gt; 0,M57/N57,0)</f>
        <v>0</v>
      </c>
      <c r="P57" s="343"/>
      <c r="Q57" s="346" t="s">
        <v>286</v>
      </c>
      <c r="W57" s="319">
        <v>0</v>
      </c>
    </row>
    <row r="58" spans="1:23" s="319" customFormat="1" x14ac:dyDescent="0.25">
      <c r="A58" s="337">
        <v>55</v>
      </c>
      <c r="B58" s="326" t="s">
        <v>246</v>
      </c>
      <c r="C58" s="326" t="s">
        <v>309</v>
      </c>
      <c r="D58" s="328">
        <v>950</v>
      </c>
      <c r="E58" s="327" t="s">
        <v>297</v>
      </c>
      <c r="F58" s="327"/>
      <c r="G58" s="328" t="s">
        <v>237</v>
      </c>
      <c r="H58" s="326" t="s">
        <v>249</v>
      </c>
      <c r="I58" s="326" t="s">
        <v>266</v>
      </c>
      <c r="J58" s="329">
        <v>5</v>
      </c>
      <c r="K58" s="326">
        <v>38.4</v>
      </c>
      <c r="L58" s="330">
        <v>21</v>
      </c>
      <c r="M58" s="326">
        <f>J58*K58*L58</f>
        <v>4032</v>
      </c>
      <c r="N58" s="329">
        <v>0</v>
      </c>
      <c r="O58" s="340">
        <f>IF(N58 &gt; 0,M58/N58,0)</f>
        <v>0</v>
      </c>
      <c r="P58" s="343"/>
      <c r="Q58" s="346" t="s">
        <v>310</v>
      </c>
      <c r="W58" s="319">
        <v>0</v>
      </c>
    </row>
    <row r="59" spans="1:23" s="319" customFormat="1" x14ac:dyDescent="0.25">
      <c r="A59" s="337">
        <v>56</v>
      </c>
      <c r="B59" s="326" t="s">
        <v>246</v>
      </c>
      <c r="C59" s="326" t="s">
        <v>301</v>
      </c>
      <c r="D59" s="328">
        <v>951</v>
      </c>
      <c r="E59" s="327" t="s">
        <v>258</v>
      </c>
      <c r="F59" s="327"/>
      <c r="G59" s="328" t="s">
        <v>236</v>
      </c>
      <c r="H59" s="326" t="s">
        <v>249</v>
      </c>
      <c r="I59" s="326" t="s">
        <v>27</v>
      </c>
      <c r="J59" s="329">
        <v>2.5</v>
      </c>
      <c r="K59" s="326">
        <v>38.4</v>
      </c>
      <c r="L59" s="330">
        <v>11.46</v>
      </c>
      <c r="M59" s="326">
        <f>J59*K59*L59</f>
        <v>1100.1600000000001</v>
      </c>
      <c r="N59" s="329">
        <v>0</v>
      </c>
      <c r="O59" s="340">
        <f>IF(N59 &gt; 0,M59/N59,0)</f>
        <v>0</v>
      </c>
      <c r="P59" s="343"/>
      <c r="Q59" s="346" t="s">
        <v>288</v>
      </c>
      <c r="W59" s="319">
        <v>0</v>
      </c>
    </row>
    <row r="60" spans="1:23" s="319" customFormat="1" x14ac:dyDescent="0.25">
      <c r="A60" s="337">
        <v>57</v>
      </c>
      <c r="B60" s="326" t="s">
        <v>246</v>
      </c>
      <c r="C60" s="326" t="s">
        <v>309</v>
      </c>
      <c r="D60" s="328">
        <v>951</v>
      </c>
      <c r="E60" s="327" t="s">
        <v>297</v>
      </c>
      <c r="F60" s="327"/>
      <c r="G60" s="328" t="s">
        <v>237</v>
      </c>
      <c r="H60" s="326" t="s">
        <v>249</v>
      </c>
      <c r="I60" s="326" t="s">
        <v>27</v>
      </c>
      <c r="J60" s="329">
        <v>5</v>
      </c>
      <c r="K60" s="326">
        <v>38.4</v>
      </c>
      <c r="L60" s="330">
        <v>22</v>
      </c>
      <c r="M60" s="326">
        <f>J60*K60*L60</f>
        <v>4224</v>
      </c>
      <c r="N60" s="329">
        <v>0</v>
      </c>
      <c r="O60" s="340">
        <f>IF(N60 &gt; 0,M60/N60,0)</f>
        <v>0</v>
      </c>
      <c r="P60" s="343"/>
      <c r="Q60" s="346" t="s">
        <v>311</v>
      </c>
      <c r="W60" s="319">
        <v>0</v>
      </c>
    </row>
    <row r="61" spans="1:23" s="319" customFormat="1" x14ac:dyDescent="0.25">
      <c r="A61" s="337">
        <v>58</v>
      </c>
      <c r="B61" s="326" t="s">
        <v>312</v>
      </c>
      <c r="C61" s="326" t="s">
        <v>260</v>
      </c>
      <c r="D61" s="328">
        <v>1</v>
      </c>
      <c r="E61" s="327" t="s">
        <v>313</v>
      </c>
      <c r="F61" s="327"/>
      <c r="G61" s="328" t="s">
        <v>243</v>
      </c>
      <c r="H61" s="326" t="s">
        <v>249</v>
      </c>
      <c r="I61" s="326" t="s">
        <v>314</v>
      </c>
      <c r="J61" s="329">
        <v>5</v>
      </c>
      <c r="K61" s="326">
        <v>38.4</v>
      </c>
      <c r="L61" s="330">
        <v>336.8</v>
      </c>
      <c r="M61" s="326">
        <f>J61*K61*L61</f>
        <v>64665.600000000006</v>
      </c>
      <c r="N61" s="329">
        <v>0</v>
      </c>
      <c r="O61" s="340">
        <f>IF(N61 &gt; 0,M61/N61,0)</f>
        <v>0</v>
      </c>
      <c r="P61" s="343"/>
      <c r="Q61" s="346" t="s">
        <v>259</v>
      </c>
      <c r="W61" s="319">
        <v>0</v>
      </c>
    </row>
    <row r="62" spans="1:23" s="319" customFormat="1" x14ac:dyDescent="0.25">
      <c r="A62" s="337">
        <v>59</v>
      </c>
      <c r="B62" s="326" t="s">
        <v>312</v>
      </c>
      <c r="C62" s="326" t="s">
        <v>260</v>
      </c>
      <c r="D62" s="328">
        <v>10</v>
      </c>
      <c r="E62" s="327" t="s">
        <v>315</v>
      </c>
      <c r="F62" s="327"/>
      <c r="G62" s="328" t="s">
        <v>238</v>
      </c>
      <c r="H62" s="326" t="s">
        <v>249</v>
      </c>
      <c r="I62" s="326" t="s">
        <v>9</v>
      </c>
      <c r="J62" s="329">
        <v>5</v>
      </c>
      <c r="K62" s="326">
        <v>38.4</v>
      </c>
      <c r="L62" s="330">
        <v>10.1</v>
      </c>
      <c r="M62" s="326">
        <f>J62*K62*L62</f>
        <v>1939.1999999999998</v>
      </c>
      <c r="N62" s="329">
        <v>0</v>
      </c>
      <c r="O62" s="340">
        <f>IF(N62 &gt; 0,M62/N62,0)</f>
        <v>0</v>
      </c>
      <c r="P62" s="343"/>
      <c r="Q62" s="346" t="s">
        <v>267</v>
      </c>
      <c r="W62" s="319">
        <v>0</v>
      </c>
    </row>
    <row r="63" spans="1:23" s="319" customFormat="1" x14ac:dyDescent="0.25">
      <c r="A63" s="337">
        <v>60</v>
      </c>
      <c r="B63" s="326" t="s">
        <v>312</v>
      </c>
      <c r="C63" s="326" t="s">
        <v>260</v>
      </c>
      <c r="D63" s="328" t="s">
        <v>316</v>
      </c>
      <c r="E63" s="327" t="s">
        <v>294</v>
      </c>
      <c r="F63" s="327"/>
      <c r="G63" s="328" t="s">
        <v>230</v>
      </c>
      <c r="H63" s="326"/>
      <c r="I63" s="326" t="s">
        <v>9</v>
      </c>
      <c r="J63" s="329">
        <v>0</v>
      </c>
      <c r="K63" s="326">
        <v>38.4</v>
      </c>
      <c r="L63" s="330">
        <v>0.8</v>
      </c>
      <c r="M63" s="326">
        <f>J63*K63*L63</f>
        <v>0</v>
      </c>
      <c r="N63" s="329">
        <v>1</v>
      </c>
      <c r="O63" s="340">
        <f>IF(N63 &gt; 0,M63/N63,0)</f>
        <v>0</v>
      </c>
      <c r="P63" s="343"/>
      <c r="Q63" s="346" t="s">
        <v>269</v>
      </c>
      <c r="W63" s="319">
        <v>0</v>
      </c>
    </row>
    <row r="64" spans="1:23" s="319" customFormat="1" x14ac:dyDescent="0.25">
      <c r="A64" s="337">
        <v>61</v>
      </c>
      <c r="B64" s="326" t="s">
        <v>312</v>
      </c>
      <c r="C64" s="326" t="s">
        <v>260</v>
      </c>
      <c r="D64" s="328">
        <v>2</v>
      </c>
      <c r="E64" s="327" t="s">
        <v>317</v>
      </c>
      <c r="F64" s="327"/>
      <c r="G64" s="328" t="s">
        <v>241</v>
      </c>
      <c r="H64" s="326" t="s">
        <v>249</v>
      </c>
      <c r="I64" s="326" t="s">
        <v>314</v>
      </c>
      <c r="J64" s="329">
        <v>1</v>
      </c>
      <c r="K64" s="326">
        <v>38.4</v>
      </c>
      <c r="L64" s="330">
        <v>36.9</v>
      </c>
      <c r="M64" s="326">
        <f>J64*K64*L64</f>
        <v>1416.9599999999998</v>
      </c>
      <c r="N64" s="329">
        <v>0</v>
      </c>
      <c r="O64" s="340">
        <f>IF(N64 &gt; 0,M64/N64,0)</f>
        <v>0</v>
      </c>
      <c r="P64" s="343"/>
      <c r="Q64" s="346" t="s">
        <v>250</v>
      </c>
      <c r="W64" s="319">
        <v>0</v>
      </c>
    </row>
    <row r="65" spans="1:23" s="319" customFormat="1" x14ac:dyDescent="0.25">
      <c r="A65" s="337">
        <v>62</v>
      </c>
      <c r="B65" s="326" t="s">
        <v>312</v>
      </c>
      <c r="C65" s="326" t="s">
        <v>260</v>
      </c>
      <c r="D65" s="328">
        <v>3</v>
      </c>
      <c r="E65" s="327" t="s">
        <v>318</v>
      </c>
      <c r="F65" s="327"/>
      <c r="G65" s="328" t="s">
        <v>244</v>
      </c>
      <c r="H65" s="326" t="s">
        <v>249</v>
      </c>
      <c r="I65" s="326" t="s">
        <v>24</v>
      </c>
      <c r="J65" s="329">
        <v>5</v>
      </c>
      <c r="K65" s="326">
        <v>38.4</v>
      </c>
      <c r="L65" s="330">
        <v>15</v>
      </c>
      <c r="M65" s="326">
        <f>J65*K65*L65</f>
        <v>2880</v>
      </c>
      <c r="N65" s="329">
        <v>0</v>
      </c>
      <c r="O65" s="340">
        <f>IF(N65 &gt; 0,M65/N65,0)</f>
        <v>0</v>
      </c>
      <c r="P65" s="343"/>
      <c r="Q65" s="346" t="s">
        <v>252</v>
      </c>
      <c r="W65" s="319">
        <v>0</v>
      </c>
    </row>
    <row r="66" spans="1:23" s="319" customFormat="1" x14ac:dyDescent="0.25">
      <c r="A66" s="337">
        <v>63</v>
      </c>
      <c r="B66" s="326" t="s">
        <v>312</v>
      </c>
      <c r="C66" s="326" t="s">
        <v>260</v>
      </c>
      <c r="D66" s="328">
        <v>4</v>
      </c>
      <c r="E66" s="327" t="s">
        <v>319</v>
      </c>
      <c r="F66" s="327"/>
      <c r="G66" s="328" t="s">
        <v>241</v>
      </c>
      <c r="H66" s="326" t="s">
        <v>249</v>
      </c>
      <c r="I66" s="326" t="s">
        <v>24</v>
      </c>
      <c r="J66" s="329">
        <v>1</v>
      </c>
      <c r="K66" s="326">
        <v>38.4</v>
      </c>
      <c r="L66" s="330">
        <v>8.4</v>
      </c>
      <c r="M66" s="326">
        <f>J66*K66*L66</f>
        <v>322.56</v>
      </c>
      <c r="N66" s="329">
        <v>0</v>
      </c>
      <c r="O66" s="340">
        <f>IF(N66 &gt; 0,M66/N66,0)</f>
        <v>0</v>
      </c>
      <c r="P66" s="343"/>
      <c r="Q66" s="346" t="s">
        <v>253</v>
      </c>
      <c r="W66" s="319">
        <v>0</v>
      </c>
    </row>
    <row r="67" spans="1:23" s="319" customFormat="1" x14ac:dyDescent="0.25">
      <c r="A67" s="337">
        <v>64</v>
      </c>
      <c r="B67" s="326" t="s">
        <v>312</v>
      </c>
      <c r="C67" s="326" t="s">
        <v>260</v>
      </c>
      <c r="D67" s="328">
        <v>5</v>
      </c>
      <c r="E67" s="327" t="s">
        <v>248</v>
      </c>
      <c r="F67" s="327"/>
      <c r="G67" s="328" t="s">
        <v>234</v>
      </c>
      <c r="H67" s="326" t="s">
        <v>249</v>
      </c>
      <c r="I67" s="326" t="s">
        <v>27</v>
      </c>
      <c r="J67" s="329">
        <v>5</v>
      </c>
      <c r="K67" s="326">
        <v>38.4</v>
      </c>
      <c r="L67" s="330">
        <v>57</v>
      </c>
      <c r="M67" s="326">
        <f>J67*K67*L67</f>
        <v>10944</v>
      </c>
      <c r="N67" s="329">
        <v>0</v>
      </c>
      <c r="O67" s="340">
        <f>IF(N67 &gt; 0,M67/N67,0)</f>
        <v>0</v>
      </c>
      <c r="P67" s="343"/>
      <c r="Q67" s="346" t="s">
        <v>255</v>
      </c>
      <c r="W67" s="319">
        <v>0</v>
      </c>
    </row>
    <row r="68" spans="1:23" s="319" customFormat="1" x14ac:dyDescent="0.25">
      <c r="A68" s="337">
        <v>65</v>
      </c>
      <c r="B68" s="326" t="s">
        <v>312</v>
      </c>
      <c r="C68" s="326" t="s">
        <v>260</v>
      </c>
      <c r="D68" s="328">
        <v>6</v>
      </c>
      <c r="E68" s="327" t="s">
        <v>320</v>
      </c>
      <c r="F68" s="327"/>
      <c r="G68" s="328" t="s">
        <v>244</v>
      </c>
      <c r="H68" s="326" t="s">
        <v>249</v>
      </c>
      <c r="I68" s="326" t="s">
        <v>24</v>
      </c>
      <c r="J68" s="329">
        <v>5</v>
      </c>
      <c r="K68" s="326">
        <v>38.4</v>
      </c>
      <c r="L68" s="330">
        <v>12.4</v>
      </c>
      <c r="M68" s="326">
        <f>J68*K68*L68</f>
        <v>2380.8000000000002</v>
      </c>
      <c r="N68" s="329">
        <v>0</v>
      </c>
      <c r="O68" s="340">
        <f>IF(N68 &gt; 0,M68/N68,0)</f>
        <v>0</v>
      </c>
      <c r="P68" s="343"/>
      <c r="Q68" s="346" t="s">
        <v>257</v>
      </c>
      <c r="W68" s="319">
        <v>0</v>
      </c>
    </row>
    <row r="69" spans="1:23" s="319" customFormat="1" x14ac:dyDescent="0.25">
      <c r="A69" s="337">
        <v>66</v>
      </c>
      <c r="B69" s="326" t="s">
        <v>312</v>
      </c>
      <c r="C69" s="326" t="s">
        <v>260</v>
      </c>
      <c r="D69" s="328">
        <v>7</v>
      </c>
      <c r="E69" s="327" t="s">
        <v>321</v>
      </c>
      <c r="F69" s="327"/>
      <c r="G69" s="328" t="s">
        <v>238</v>
      </c>
      <c r="H69" s="326" t="s">
        <v>249</v>
      </c>
      <c r="I69" s="326" t="s">
        <v>9</v>
      </c>
      <c r="J69" s="329">
        <v>5</v>
      </c>
      <c r="K69" s="326">
        <v>38.4</v>
      </c>
      <c r="L69" s="330">
        <v>16.399999999999999</v>
      </c>
      <c r="M69" s="326">
        <f>J69*K69*L69</f>
        <v>3148.7999999999997</v>
      </c>
      <c r="N69" s="329">
        <v>0</v>
      </c>
      <c r="O69" s="340">
        <f>IF(N69 &gt; 0,M69/N69,0)</f>
        <v>0</v>
      </c>
      <c r="P69" s="343"/>
      <c r="Q69" s="346" t="s">
        <v>292</v>
      </c>
      <c r="W69" s="319">
        <v>0</v>
      </c>
    </row>
    <row r="70" spans="1:23" s="319" customFormat="1" x14ac:dyDescent="0.25">
      <c r="A70" s="337">
        <v>67</v>
      </c>
      <c r="B70" s="326" t="s">
        <v>312</v>
      </c>
      <c r="C70" s="326" t="s">
        <v>260</v>
      </c>
      <c r="D70" s="328">
        <v>8</v>
      </c>
      <c r="E70" s="327" t="s">
        <v>320</v>
      </c>
      <c r="F70" s="327"/>
      <c r="G70" s="328" t="s">
        <v>244</v>
      </c>
      <c r="H70" s="326" t="s">
        <v>249</v>
      </c>
      <c r="I70" s="326" t="s">
        <v>24</v>
      </c>
      <c r="J70" s="329">
        <v>5</v>
      </c>
      <c r="K70" s="326">
        <v>38.4</v>
      </c>
      <c r="L70" s="330">
        <v>16.5</v>
      </c>
      <c r="M70" s="326">
        <f>J70*K70*L70</f>
        <v>3168</v>
      </c>
      <c r="N70" s="329">
        <v>0</v>
      </c>
      <c r="O70" s="340">
        <f>IF(N70 &gt; 0,M70/N70,0)</f>
        <v>0</v>
      </c>
      <c r="P70" s="343"/>
      <c r="Q70" s="346" t="s">
        <v>293</v>
      </c>
      <c r="W70" s="319">
        <v>0</v>
      </c>
    </row>
    <row r="71" spans="1:23" s="319" customFormat="1" x14ac:dyDescent="0.25">
      <c r="A71" s="337">
        <v>68</v>
      </c>
      <c r="B71" s="326" t="s">
        <v>312</v>
      </c>
      <c r="C71" s="326" t="s">
        <v>260</v>
      </c>
      <c r="D71" s="328">
        <v>9</v>
      </c>
      <c r="E71" s="327" t="s">
        <v>322</v>
      </c>
      <c r="F71" s="327"/>
      <c r="G71" s="328" t="s">
        <v>238</v>
      </c>
      <c r="H71" s="326" t="s">
        <v>249</v>
      </c>
      <c r="I71" s="326" t="s">
        <v>9</v>
      </c>
      <c r="J71" s="329">
        <v>5</v>
      </c>
      <c r="K71" s="326">
        <v>38.4</v>
      </c>
      <c r="L71" s="330">
        <v>11</v>
      </c>
      <c r="M71" s="326">
        <f>J71*K71*L71</f>
        <v>2112</v>
      </c>
      <c r="N71" s="329">
        <v>0</v>
      </c>
      <c r="O71" s="340">
        <f>IF(N71 &gt; 0,M71/N71,0)</f>
        <v>0</v>
      </c>
      <c r="P71" s="343"/>
      <c r="Q71" s="346" t="s">
        <v>295</v>
      </c>
      <c r="W71" s="319">
        <v>0</v>
      </c>
    </row>
    <row r="72" spans="1:23" s="319" customFormat="1" x14ac:dyDescent="0.25">
      <c r="A72" s="337">
        <v>69</v>
      </c>
      <c r="B72" s="326" t="s">
        <v>323</v>
      </c>
      <c r="C72" s="326" t="s">
        <v>262</v>
      </c>
      <c r="D72" s="328" t="s">
        <v>324</v>
      </c>
      <c r="E72" s="327" t="s">
        <v>290</v>
      </c>
      <c r="F72" s="327"/>
      <c r="G72" s="328" t="s">
        <v>242</v>
      </c>
      <c r="H72" s="326" t="s">
        <v>249</v>
      </c>
      <c r="I72" s="326" t="s">
        <v>266</v>
      </c>
      <c r="J72" s="329">
        <v>5</v>
      </c>
      <c r="K72" s="326">
        <v>38.4</v>
      </c>
      <c r="L72" s="330">
        <v>60.71</v>
      </c>
      <c r="M72" s="326">
        <f>J72*K72*L72</f>
        <v>11656.32</v>
      </c>
      <c r="N72" s="329">
        <v>0</v>
      </c>
      <c r="O72" s="340">
        <f>IF(N72 &gt; 0,M72/N72,0)</f>
        <v>0</v>
      </c>
      <c r="P72" s="343"/>
      <c r="Q72" s="346" t="s">
        <v>259</v>
      </c>
      <c r="W72" s="319">
        <v>0</v>
      </c>
    </row>
    <row r="73" spans="1:23" s="319" customFormat="1" x14ac:dyDescent="0.25">
      <c r="A73" s="337">
        <v>70</v>
      </c>
      <c r="B73" s="326" t="s">
        <v>323</v>
      </c>
      <c r="C73" s="326" t="s">
        <v>262</v>
      </c>
      <c r="D73" s="328" t="s">
        <v>325</v>
      </c>
      <c r="E73" s="327" t="s">
        <v>291</v>
      </c>
      <c r="F73" s="327"/>
      <c r="G73" s="328" t="s">
        <v>242</v>
      </c>
      <c r="H73" s="326" t="s">
        <v>249</v>
      </c>
      <c r="I73" s="326" t="s">
        <v>266</v>
      </c>
      <c r="J73" s="329">
        <v>5</v>
      </c>
      <c r="K73" s="326">
        <v>38.4</v>
      </c>
      <c r="L73" s="330">
        <v>60.17</v>
      </c>
      <c r="M73" s="326">
        <f>J73*K73*L73</f>
        <v>11552.64</v>
      </c>
      <c r="N73" s="329">
        <v>0</v>
      </c>
      <c r="O73" s="340">
        <f>IF(N73 &gt; 0,M73/N73,0)</f>
        <v>0</v>
      </c>
      <c r="P73" s="343"/>
      <c r="Q73" s="346" t="s">
        <v>250</v>
      </c>
      <c r="W73" s="319">
        <v>0</v>
      </c>
    </row>
    <row r="74" spans="1:23" s="319" customFormat="1" x14ac:dyDescent="0.25">
      <c r="A74" s="337">
        <v>71</v>
      </c>
      <c r="B74" s="326" t="s">
        <v>323</v>
      </c>
      <c r="C74" s="326" t="s">
        <v>262</v>
      </c>
      <c r="D74" s="328" t="s">
        <v>326</v>
      </c>
      <c r="E74" s="327" t="s">
        <v>327</v>
      </c>
      <c r="F74" s="327"/>
      <c r="G74" s="328" t="s">
        <v>242</v>
      </c>
      <c r="H74" s="326" t="s">
        <v>249</v>
      </c>
      <c r="I74" s="326" t="s">
        <v>266</v>
      </c>
      <c r="J74" s="329">
        <v>5</v>
      </c>
      <c r="K74" s="326">
        <v>38.4</v>
      </c>
      <c r="L74" s="330">
        <v>34.200000000000003</v>
      </c>
      <c r="M74" s="326">
        <f>J74*K74*L74</f>
        <v>6566.4000000000005</v>
      </c>
      <c r="N74" s="329">
        <v>0</v>
      </c>
      <c r="O74" s="340">
        <f>IF(N74 &gt; 0,M74/N74,0)</f>
        <v>0</v>
      </c>
      <c r="P74" s="343"/>
      <c r="Q74" s="346" t="s">
        <v>252</v>
      </c>
      <c r="W74" s="319">
        <v>0</v>
      </c>
    </row>
    <row r="75" spans="1:23" s="319" customFormat="1" x14ac:dyDescent="0.25">
      <c r="A75" s="337">
        <v>72</v>
      </c>
      <c r="B75" s="326" t="s">
        <v>323</v>
      </c>
      <c r="C75" s="326" t="s">
        <v>262</v>
      </c>
      <c r="D75" s="328" t="s">
        <v>328</v>
      </c>
      <c r="E75" s="327" t="s">
        <v>248</v>
      </c>
      <c r="F75" s="327"/>
      <c r="G75" s="328" t="s">
        <v>234</v>
      </c>
      <c r="H75" s="326" t="s">
        <v>249</v>
      </c>
      <c r="I75" s="326" t="s">
        <v>266</v>
      </c>
      <c r="J75" s="329">
        <v>5</v>
      </c>
      <c r="K75" s="326">
        <v>38.4</v>
      </c>
      <c r="L75" s="330">
        <v>15.63</v>
      </c>
      <c r="M75" s="326">
        <f>J75*K75*L75</f>
        <v>3000.96</v>
      </c>
      <c r="N75" s="329">
        <v>0</v>
      </c>
      <c r="O75" s="340">
        <f>IF(N75 &gt; 0,M75/N75,0)</f>
        <v>0</v>
      </c>
      <c r="P75" s="343"/>
      <c r="Q75" s="346" t="s">
        <v>253</v>
      </c>
      <c r="W75" s="319">
        <v>0</v>
      </c>
    </row>
    <row r="76" spans="1:23" s="319" customFormat="1" x14ac:dyDescent="0.25">
      <c r="A76" s="337">
        <v>73</v>
      </c>
      <c r="B76" s="326" t="s">
        <v>323</v>
      </c>
      <c r="C76" s="326" t="s">
        <v>262</v>
      </c>
      <c r="D76" s="328" t="s">
        <v>329</v>
      </c>
      <c r="E76" s="327" t="s">
        <v>276</v>
      </c>
      <c r="F76" s="327"/>
      <c r="G76" s="328" t="s">
        <v>244</v>
      </c>
      <c r="H76" s="326" t="s">
        <v>249</v>
      </c>
      <c r="I76" s="326" t="s">
        <v>266</v>
      </c>
      <c r="J76" s="329">
        <v>5</v>
      </c>
      <c r="K76" s="326">
        <v>38.4</v>
      </c>
      <c r="L76" s="330">
        <v>10.55</v>
      </c>
      <c r="M76" s="326">
        <f>J76*K76*L76</f>
        <v>2025.6000000000001</v>
      </c>
      <c r="N76" s="329">
        <v>0</v>
      </c>
      <c r="O76" s="340">
        <f>IF(N76 &gt; 0,M76/N76,0)</f>
        <v>0</v>
      </c>
      <c r="P76" s="343"/>
      <c r="Q76" s="346" t="s">
        <v>255</v>
      </c>
      <c r="W76" s="319">
        <v>0</v>
      </c>
    </row>
    <row r="77" spans="1:23" s="319" customFormat="1" x14ac:dyDescent="0.25">
      <c r="A77" s="337">
        <v>74</v>
      </c>
      <c r="B77" s="326" t="s">
        <v>323</v>
      </c>
      <c r="C77" s="326" t="s">
        <v>262</v>
      </c>
      <c r="D77" s="328" t="s">
        <v>330</v>
      </c>
      <c r="E77" s="327" t="s">
        <v>331</v>
      </c>
      <c r="F77" s="327"/>
      <c r="G77" s="328" t="s">
        <v>230</v>
      </c>
      <c r="H77" s="326"/>
      <c r="I77" s="326" t="s">
        <v>266</v>
      </c>
      <c r="J77" s="329">
        <v>0</v>
      </c>
      <c r="K77" s="326">
        <v>38.4</v>
      </c>
      <c r="L77" s="330">
        <v>4.3</v>
      </c>
      <c r="M77" s="326">
        <f>J77*K77*L77</f>
        <v>0</v>
      </c>
      <c r="N77" s="329">
        <v>1</v>
      </c>
      <c r="O77" s="340">
        <f>IF(N77 &gt; 0,M77/N77,0)</f>
        <v>0</v>
      </c>
      <c r="P77" s="343"/>
      <c r="Q77" s="346" t="s">
        <v>257</v>
      </c>
      <c r="W77" s="319">
        <v>0</v>
      </c>
    </row>
    <row r="78" spans="1:23" s="319" customFormat="1" x14ac:dyDescent="0.25">
      <c r="A78" s="337">
        <v>75</v>
      </c>
      <c r="B78" s="326" t="s">
        <v>323</v>
      </c>
      <c r="C78" s="326" t="s">
        <v>262</v>
      </c>
      <c r="D78" s="328" t="s">
        <v>332</v>
      </c>
      <c r="E78" s="327" t="s">
        <v>258</v>
      </c>
      <c r="F78" s="327"/>
      <c r="G78" s="328" t="s">
        <v>237</v>
      </c>
      <c r="H78" s="326" t="s">
        <v>249</v>
      </c>
      <c r="I78" s="326" t="s">
        <v>266</v>
      </c>
      <c r="J78" s="329">
        <v>5</v>
      </c>
      <c r="K78" s="326">
        <v>38.4</v>
      </c>
      <c r="L78" s="330">
        <v>10.31</v>
      </c>
      <c r="M78" s="326">
        <f>J78*K78*L78</f>
        <v>1979.52</v>
      </c>
      <c r="N78" s="329">
        <v>0</v>
      </c>
      <c r="O78" s="340">
        <f>IF(N78 &gt; 0,M78/N78,0)</f>
        <v>0</v>
      </c>
      <c r="P78" s="343"/>
      <c r="Q78" s="346" t="s">
        <v>292</v>
      </c>
      <c r="W78" s="319">
        <v>0</v>
      </c>
    </row>
    <row r="79" spans="1:23" s="319" customFormat="1" x14ac:dyDescent="0.25">
      <c r="A79" s="337">
        <v>76</v>
      </c>
      <c r="B79" s="326" t="s">
        <v>323</v>
      </c>
      <c r="C79" s="326" t="s">
        <v>262</v>
      </c>
      <c r="D79" s="328" t="s">
        <v>333</v>
      </c>
      <c r="E79" s="327" t="s">
        <v>334</v>
      </c>
      <c r="F79" s="327"/>
      <c r="G79" s="328" t="s">
        <v>238</v>
      </c>
      <c r="H79" s="326" t="s">
        <v>249</v>
      </c>
      <c r="I79" s="326" t="s">
        <v>9</v>
      </c>
      <c r="J79" s="329">
        <v>5</v>
      </c>
      <c r="K79" s="326">
        <v>38.4</v>
      </c>
      <c r="L79" s="330">
        <v>7.08</v>
      </c>
      <c r="M79" s="326">
        <f>J79*K79*L79</f>
        <v>1359.3600000000001</v>
      </c>
      <c r="N79" s="329">
        <v>0</v>
      </c>
      <c r="O79" s="340">
        <f>IF(N79 &gt; 0,M79/N79,0)</f>
        <v>0</v>
      </c>
      <c r="P79" s="343"/>
      <c r="Q79" s="346" t="s">
        <v>293</v>
      </c>
      <c r="W79" s="319">
        <v>0</v>
      </c>
    </row>
    <row r="80" spans="1:23" s="319" customFormat="1" x14ac:dyDescent="0.25">
      <c r="A80" s="337">
        <v>77</v>
      </c>
      <c r="B80" s="326" t="s">
        <v>323</v>
      </c>
      <c r="C80" s="326" t="s">
        <v>262</v>
      </c>
      <c r="D80" s="328" t="s">
        <v>335</v>
      </c>
      <c r="E80" s="327" t="s">
        <v>336</v>
      </c>
      <c r="F80" s="327"/>
      <c r="G80" s="328" t="s">
        <v>230</v>
      </c>
      <c r="H80" s="326"/>
      <c r="I80" s="326" t="s">
        <v>266</v>
      </c>
      <c r="J80" s="329">
        <v>0</v>
      </c>
      <c r="K80" s="326">
        <v>38.4</v>
      </c>
      <c r="L80" s="330">
        <v>7.44</v>
      </c>
      <c r="M80" s="326">
        <f>J80*K80*L80</f>
        <v>0</v>
      </c>
      <c r="N80" s="329">
        <v>1</v>
      </c>
      <c r="O80" s="340">
        <f>IF(N80 &gt; 0,M80/N80,0)</f>
        <v>0</v>
      </c>
      <c r="P80" s="343"/>
      <c r="Q80" s="346" t="s">
        <v>295</v>
      </c>
      <c r="W80" s="319">
        <v>0</v>
      </c>
    </row>
    <row r="81" spans="1:23" s="319" customFormat="1" x14ac:dyDescent="0.25">
      <c r="A81" s="337">
        <v>78</v>
      </c>
      <c r="B81" s="326" t="s">
        <v>323</v>
      </c>
      <c r="C81" s="326" t="s">
        <v>309</v>
      </c>
      <c r="D81" s="328" t="s">
        <v>325</v>
      </c>
      <c r="E81" s="327" t="s">
        <v>268</v>
      </c>
      <c r="F81" s="327"/>
      <c r="G81" s="328" t="s">
        <v>242</v>
      </c>
      <c r="H81" s="326" t="s">
        <v>249</v>
      </c>
      <c r="I81" s="326" t="s">
        <v>266</v>
      </c>
      <c r="J81" s="329">
        <v>5</v>
      </c>
      <c r="K81" s="326">
        <v>38.4</v>
      </c>
      <c r="L81" s="330">
        <v>60.71</v>
      </c>
      <c r="M81" s="326">
        <f>J81*K81*L81</f>
        <v>11656.32</v>
      </c>
      <c r="N81" s="329">
        <v>0</v>
      </c>
      <c r="O81" s="340">
        <f>IF(N81 &gt; 0,M81/N81,0)</f>
        <v>0</v>
      </c>
      <c r="P81" s="343"/>
      <c r="Q81" s="346" t="s">
        <v>250</v>
      </c>
      <c r="W81" s="319">
        <v>0</v>
      </c>
    </row>
    <row r="82" spans="1:23" s="319" customFormat="1" x14ac:dyDescent="0.25">
      <c r="A82" s="337">
        <v>79</v>
      </c>
      <c r="B82" s="326" t="s">
        <v>323</v>
      </c>
      <c r="C82" s="326" t="s">
        <v>309</v>
      </c>
      <c r="D82" s="328" t="s">
        <v>326</v>
      </c>
      <c r="E82" s="327" t="s">
        <v>337</v>
      </c>
      <c r="F82" s="327"/>
      <c r="G82" s="328" t="s">
        <v>242</v>
      </c>
      <c r="H82" s="326" t="s">
        <v>249</v>
      </c>
      <c r="I82" s="326" t="s">
        <v>266</v>
      </c>
      <c r="J82" s="329">
        <v>5</v>
      </c>
      <c r="K82" s="326">
        <v>38.4</v>
      </c>
      <c r="L82" s="330">
        <v>34.200000000000003</v>
      </c>
      <c r="M82" s="326">
        <f>J82*K82*L82</f>
        <v>6566.4000000000005</v>
      </c>
      <c r="N82" s="329">
        <v>0</v>
      </c>
      <c r="O82" s="340">
        <f>IF(N82 &gt; 0,M82/N82,0)</f>
        <v>0</v>
      </c>
      <c r="P82" s="343"/>
      <c r="Q82" s="346" t="s">
        <v>252</v>
      </c>
      <c r="W82" s="319">
        <v>0</v>
      </c>
    </row>
    <row r="83" spans="1:23" s="319" customFormat="1" x14ac:dyDescent="0.25">
      <c r="A83" s="337">
        <v>80</v>
      </c>
      <c r="B83" s="326" t="s">
        <v>323</v>
      </c>
      <c r="C83" s="326" t="s">
        <v>309</v>
      </c>
      <c r="D83" s="328" t="s">
        <v>326</v>
      </c>
      <c r="E83" s="327" t="s">
        <v>338</v>
      </c>
      <c r="F83" s="327"/>
      <c r="G83" s="328" t="s">
        <v>242</v>
      </c>
      <c r="H83" s="326" t="s">
        <v>249</v>
      </c>
      <c r="I83" s="326" t="s">
        <v>266</v>
      </c>
      <c r="J83" s="329">
        <v>5</v>
      </c>
      <c r="K83" s="326">
        <v>38.4</v>
      </c>
      <c r="L83" s="330">
        <v>17</v>
      </c>
      <c r="M83" s="326">
        <f>J83*K83*L83</f>
        <v>3264</v>
      </c>
      <c r="N83" s="329">
        <v>0</v>
      </c>
      <c r="O83" s="340">
        <f>IF(N83 &gt; 0,M83/N83,0)</f>
        <v>0</v>
      </c>
      <c r="P83" s="343"/>
      <c r="Q83" s="346" t="s">
        <v>339</v>
      </c>
      <c r="W83" s="319">
        <v>0</v>
      </c>
    </row>
    <row r="84" spans="1:23" s="319" customFormat="1" x14ac:dyDescent="0.25">
      <c r="A84" s="337">
        <v>81</v>
      </c>
      <c r="B84" s="326" t="s">
        <v>323</v>
      </c>
      <c r="C84" s="326" t="s">
        <v>309</v>
      </c>
      <c r="D84" s="328" t="s">
        <v>328</v>
      </c>
      <c r="E84" s="327" t="s">
        <v>248</v>
      </c>
      <c r="F84" s="327"/>
      <c r="G84" s="328" t="s">
        <v>233</v>
      </c>
      <c r="H84" s="326" t="s">
        <v>249</v>
      </c>
      <c r="I84" s="326" t="s">
        <v>266</v>
      </c>
      <c r="J84" s="329">
        <v>2.5</v>
      </c>
      <c r="K84" s="326">
        <v>38.4</v>
      </c>
      <c r="L84" s="330">
        <v>15.94</v>
      </c>
      <c r="M84" s="326">
        <f>J84*K84*L84</f>
        <v>1530.24</v>
      </c>
      <c r="N84" s="329">
        <v>0</v>
      </c>
      <c r="O84" s="340">
        <f>IF(N84 &gt; 0,M84/N84,0)</f>
        <v>0</v>
      </c>
      <c r="P84" s="343"/>
      <c r="Q84" s="346" t="s">
        <v>253</v>
      </c>
      <c r="W84" s="319">
        <v>0</v>
      </c>
    </row>
    <row r="85" spans="1:23" s="319" customFormat="1" x14ac:dyDescent="0.25">
      <c r="A85" s="337">
        <v>82</v>
      </c>
      <c r="B85" s="326" t="s">
        <v>323</v>
      </c>
      <c r="C85" s="326" t="s">
        <v>309</v>
      </c>
      <c r="D85" s="328" t="s">
        <v>329</v>
      </c>
      <c r="E85" s="327" t="s">
        <v>276</v>
      </c>
      <c r="F85" s="327"/>
      <c r="G85" s="328" t="s">
        <v>244</v>
      </c>
      <c r="H85" s="326" t="s">
        <v>249</v>
      </c>
      <c r="I85" s="326" t="s">
        <v>266</v>
      </c>
      <c r="J85" s="329">
        <v>5</v>
      </c>
      <c r="K85" s="326">
        <v>38.4</v>
      </c>
      <c r="L85" s="330">
        <v>10.24</v>
      </c>
      <c r="M85" s="326">
        <f>J85*K85*L85</f>
        <v>1966.08</v>
      </c>
      <c r="N85" s="329">
        <v>0</v>
      </c>
      <c r="O85" s="340">
        <f>IF(N85 &gt; 0,M85/N85,0)</f>
        <v>0</v>
      </c>
      <c r="P85" s="343"/>
      <c r="Q85" s="346" t="s">
        <v>255</v>
      </c>
      <c r="W85" s="319">
        <v>0</v>
      </c>
    </row>
    <row r="86" spans="1:23" s="319" customFormat="1" x14ac:dyDescent="0.25">
      <c r="A86" s="337">
        <v>83</v>
      </c>
      <c r="B86" s="326" t="s">
        <v>323</v>
      </c>
      <c r="C86" s="326" t="s">
        <v>309</v>
      </c>
      <c r="D86" s="328" t="s">
        <v>332</v>
      </c>
      <c r="E86" s="327" t="s">
        <v>340</v>
      </c>
      <c r="F86" s="327"/>
      <c r="G86" s="328" t="s">
        <v>237</v>
      </c>
      <c r="H86" s="326" t="s">
        <v>249</v>
      </c>
      <c r="I86" s="326" t="s">
        <v>266</v>
      </c>
      <c r="J86" s="329">
        <v>5</v>
      </c>
      <c r="K86" s="326">
        <v>38.4</v>
      </c>
      <c r="L86" s="330">
        <v>17</v>
      </c>
      <c r="M86" s="326">
        <f>J86*K86*L86</f>
        <v>3264</v>
      </c>
      <c r="N86" s="329">
        <v>0</v>
      </c>
      <c r="O86" s="340">
        <f>IF(N86 &gt; 0,M86/N86,0)</f>
        <v>0</v>
      </c>
      <c r="P86" s="343"/>
      <c r="Q86" s="346" t="s">
        <v>341</v>
      </c>
      <c r="W86" s="319">
        <v>0</v>
      </c>
    </row>
    <row r="87" spans="1:23" s="319" customFormat="1" x14ac:dyDescent="0.25">
      <c r="A87" s="337">
        <v>84</v>
      </c>
      <c r="B87" s="326" t="s">
        <v>323</v>
      </c>
      <c r="C87" s="326" t="s">
        <v>309</v>
      </c>
      <c r="D87" s="328" t="s">
        <v>332</v>
      </c>
      <c r="E87" s="327" t="s">
        <v>258</v>
      </c>
      <c r="F87" s="327"/>
      <c r="G87" s="328" t="s">
        <v>237</v>
      </c>
      <c r="H87" s="326" t="s">
        <v>249</v>
      </c>
      <c r="I87" s="326" t="s">
        <v>266</v>
      </c>
      <c r="J87" s="329">
        <v>5</v>
      </c>
      <c r="K87" s="326">
        <v>38.4</v>
      </c>
      <c r="L87" s="330">
        <v>10.3</v>
      </c>
      <c r="M87" s="326">
        <f>J87*K87*L87</f>
        <v>1977.6000000000001</v>
      </c>
      <c r="N87" s="329">
        <v>0</v>
      </c>
      <c r="O87" s="340">
        <f>IF(N87 &gt; 0,M87/N87,0)</f>
        <v>0</v>
      </c>
      <c r="P87" s="343"/>
      <c r="Q87" s="346" t="s">
        <v>292</v>
      </c>
      <c r="W87" s="319">
        <v>0</v>
      </c>
    </row>
    <row r="88" spans="1:23" s="319" customFormat="1" x14ac:dyDescent="0.25">
      <c r="A88" s="337">
        <v>85</v>
      </c>
      <c r="B88" s="326" t="s">
        <v>323</v>
      </c>
      <c r="C88" s="326" t="s">
        <v>309</v>
      </c>
      <c r="D88" s="328" t="s">
        <v>333</v>
      </c>
      <c r="E88" s="327" t="s">
        <v>278</v>
      </c>
      <c r="F88" s="327"/>
      <c r="G88" s="328" t="s">
        <v>238</v>
      </c>
      <c r="H88" s="326" t="s">
        <v>249</v>
      </c>
      <c r="I88" s="326" t="s">
        <v>9</v>
      </c>
      <c r="J88" s="329">
        <v>5</v>
      </c>
      <c r="K88" s="326">
        <v>38.4</v>
      </c>
      <c r="L88" s="330">
        <v>14.52</v>
      </c>
      <c r="M88" s="326">
        <f>J88*K88*L88</f>
        <v>2787.84</v>
      </c>
      <c r="N88" s="329">
        <v>0</v>
      </c>
      <c r="O88" s="340">
        <f>IF(N88 &gt; 0,M88/N88,0)</f>
        <v>0</v>
      </c>
      <c r="P88" s="343"/>
      <c r="Q88" s="346" t="s">
        <v>293</v>
      </c>
      <c r="W88" s="319">
        <v>0</v>
      </c>
    </row>
    <row r="89" spans="1:23" s="320" customFormat="1" ht="13.8" thickBot="1" x14ac:dyDescent="0.3">
      <c r="A89" s="338">
        <v>86</v>
      </c>
      <c r="B89" s="331" t="s">
        <v>323</v>
      </c>
      <c r="C89" s="331" t="s">
        <v>309</v>
      </c>
      <c r="D89" s="333" t="s">
        <v>342</v>
      </c>
      <c r="E89" s="332" t="s">
        <v>265</v>
      </c>
      <c r="F89" s="332"/>
      <c r="G89" s="333" t="s">
        <v>242</v>
      </c>
      <c r="H89" s="331" t="s">
        <v>249</v>
      </c>
      <c r="I89" s="331" t="s">
        <v>266</v>
      </c>
      <c r="J89" s="334">
        <v>5</v>
      </c>
      <c r="K89" s="331">
        <v>38.4</v>
      </c>
      <c r="L89" s="335">
        <v>60.01</v>
      </c>
      <c r="M89" s="331">
        <f>J89*K89*L89</f>
        <v>11521.92</v>
      </c>
      <c r="N89" s="334">
        <v>0</v>
      </c>
      <c r="O89" s="341">
        <f>IF(N89 &gt; 0,M89/N89,0)</f>
        <v>0</v>
      </c>
      <c r="P89" s="344"/>
      <c r="Q89" s="347" t="s">
        <v>259</v>
      </c>
      <c r="W89" s="320">
        <v>0</v>
      </c>
    </row>
    <row r="90" spans="1:23" ht="13.8" thickBot="1" x14ac:dyDescent="0.3">
      <c r="A90" s="163" t="s">
        <v>39</v>
      </c>
      <c r="B90" s="164"/>
      <c r="C90" s="164"/>
      <c r="D90" s="164"/>
      <c r="E90" s="165"/>
      <c r="F90" s="164"/>
      <c r="G90" s="164"/>
      <c r="H90" s="164"/>
      <c r="I90" s="164"/>
      <c r="J90" s="164"/>
      <c r="K90" s="164"/>
      <c r="L90" s="166">
        <f>SUM(L11:L89)</f>
        <v>2653.5700000000006</v>
      </c>
      <c r="M90" s="167">
        <f>SUM(M11:M89)</f>
        <v>463656.48768000019</v>
      </c>
      <c r="N90" s="168"/>
      <c r="O90" s="168">
        <f>SUM(O11:O89)</f>
        <v>0</v>
      </c>
      <c r="P90" s="168"/>
      <c r="Q90" s="169"/>
    </row>
    <row r="91" spans="1:23" x14ac:dyDescent="0.25">
      <c r="A91" s="170"/>
      <c r="B91" s="170"/>
      <c r="C91" s="170"/>
      <c r="D91" s="170"/>
      <c r="E91" s="171"/>
      <c r="F91" s="171"/>
      <c r="G91" s="170"/>
      <c r="H91" s="170"/>
      <c r="I91" s="170"/>
      <c r="J91" s="172"/>
      <c r="K91" s="172"/>
      <c r="L91" s="172"/>
      <c r="M91" s="173">
        <f>M90/K11</f>
        <v>12074.387700000005</v>
      </c>
      <c r="N91" s="174"/>
      <c r="O91" s="174"/>
      <c r="P91" s="54"/>
      <c r="Q91" s="54"/>
    </row>
    <row r="92" spans="1:23" x14ac:dyDescent="0.25">
      <c r="A92" s="28"/>
      <c r="B92" s="28"/>
      <c r="C92" s="28"/>
      <c r="D92" s="28"/>
      <c r="E92" s="29"/>
      <c r="F92" s="29"/>
      <c r="G92" s="28"/>
      <c r="H92" s="28"/>
      <c r="I92" s="28"/>
      <c r="K92" s="30"/>
      <c r="L92" s="30"/>
      <c r="M92" s="32"/>
      <c r="N92" s="31"/>
      <c r="O92" s="31"/>
      <c r="P92" s="54"/>
      <c r="Q92" s="54"/>
    </row>
    <row r="93" spans="1:23" s="12" customFormat="1" x14ac:dyDescent="0.25">
      <c r="A93" s="33"/>
      <c r="B93" s="33"/>
      <c r="C93" s="33"/>
      <c r="D93" s="34"/>
      <c r="E93" s="35"/>
      <c r="F93" s="35"/>
      <c r="G93" s="34"/>
      <c r="H93" s="33"/>
      <c r="I93" s="33"/>
      <c r="L93" s="36"/>
      <c r="M93" s="37"/>
      <c r="P93" s="54"/>
      <c r="Q93" s="54"/>
    </row>
    <row r="94" spans="1:23" s="42" customFormat="1" ht="17.399999999999999" x14ac:dyDescent="0.3">
      <c r="A94" s="18"/>
      <c r="B94" s="38"/>
      <c r="C94" s="18"/>
      <c r="D94" s="39"/>
      <c r="E94" s="40"/>
      <c r="F94" s="40"/>
      <c r="G94" s="39"/>
      <c r="H94" s="41"/>
      <c r="I94" s="41"/>
      <c r="L94" s="43"/>
      <c r="M94" s="44"/>
      <c r="P94" s="54"/>
      <c r="Q94" s="54"/>
    </row>
    <row r="95" spans="1:23" s="12" customFormat="1" x14ac:dyDescent="0.25">
      <c r="A95" s="33"/>
      <c r="B95" s="33"/>
      <c r="C95" s="33"/>
      <c r="D95" s="34"/>
      <c r="E95" s="35"/>
      <c r="F95" s="35"/>
      <c r="G95" s="34"/>
      <c r="H95" s="33"/>
      <c r="I95" s="33"/>
      <c r="L95" s="36"/>
      <c r="M95" s="37"/>
    </row>
    <row r="96" spans="1:23" x14ac:dyDescent="0.25">
      <c r="G96" s="45"/>
      <c r="H96" s="46"/>
      <c r="I96" s="47"/>
      <c r="J96" s="47"/>
      <c r="P96" s="22"/>
      <c r="Q96" s="11"/>
    </row>
    <row r="97" spans="7:17" x14ac:dyDescent="0.25">
      <c r="G97" s="45"/>
      <c r="H97" s="46"/>
      <c r="I97" s="47"/>
      <c r="J97" s="47"/>
      <c r="P97" s="22"/>
      <c r="Q97" s="11"/>
    </row>
    <row r="98" spans="7:17" x14ac:dyDescent="0.25">
      <c r="G98" s="45"/>
      <c r="H98" s="46"/>
      <c r="I98" s="47"/>
      <c r="J98" s="47"/>
      <c r="P98" s="22"/>
      <c r="Q98" s="11"/>
    </row>
    <row r="99" spans="7:17" x14ac:dyDescent="0.25">
      <c r="G99" s="45"/>
      <c r="H99" s="46"/>
      <c r="I99" s="47"/>
      <c r="J99" s="47"/>
      <c r="P99" s="22"/>
      <c r="Q99" s="11"/>
    </row>
    <row r="100" spans="7:17" x14ac:dyDescent="0.25">
      <c r="P100" s="22"/>
      <c r="Q100" s="11"/>
    </row>
    <row r="101" spans="7:17" x14ac:dyDescent="0.25">
      <c r="P101" s="22"/>
      <c r="Q101" s="11"/>
    </row>
    <row r="102" spans="7:17" x14ac:dyDescent="0.25">
      <c r="P102" s="22"/>
      <c r="Q102" s="11"/>
    </row>
    <row r="103" spans="7:17" x14ac:dyDescent="0.25">
      <c r="P103" s="22"/>
      <c r="Q103" s="11"/>
    </row>
    <row r="104" spans="7:17" x14ac:dyDescent="0.25">
      <c r="P104" s="22"/>
      <c r="Q104" s="11"/>
    </row>
    <row r="105" spans="7:17" x14ac:dyDescent="0.25">
      <c r="P105" s="22"/>
      <c r="Q105" s="11"/>
    </row>
    <row r="106" spans="7:17" x14ac:dyDescent="0.25">
      <c r="P106" s="22"/>
      <c r="Q106" s="11"/>
    </row>
    <row r="107" spans="7:17" x14ac:dyDescent="0.25">
      <c r="P107" s="22"/>
      <c r="Q107" s="11"/>
    </row>
    <row r="108" spans="7:17" x14ac:dyDescent="0.25">
      <c r="P108" s="22"/>
      <c r="Q108" s="11"/>
    </row>
    <row r="109" spans="7:17" x14ac:dyDescent="0.25">
      <c r="P109" s="22"/>
      <c r="Q109" s="11"/>
    </row>
    <row r="110" spans="7:17" x14ac:dyDescent="0.25">
      <c r="P110" s="22"/>
      <c r="Q110" s="11"/>
    </row>
    <row r="111" spans="7:17" x14ac:dyDescent="0.25">
      <c r="P111" s="22"/>
      <c r="Q111" s="11"/>
    </row>
    <row r="112" spans="7:17" x14ac:dyDescent="0.25">
      <c r="P112" s="22"/>
      <c r="Q112" s="11"/>
    </row>
    <row r="113" spans="16:17" x14ac:dyDescent="0.25">
      <c r="P113" s="22"/>
      <c r="Q113" s="11"/>
    </row>
    <row r="114" spans="16:17" x14ac:dyDescent="0.25">
      <c r="P114" s="22"/>
      <c r="Q114" s="11"/>
    </row>
    <row r="115" spans="16:17" x14ac:dyDescent="0.25">
      <c r="P115" s="22"/>
      <c r="Q115" s="11"/>
    </row>
    <row r="116" spans="16:17" x14ac:dyDescent="0.25">
      <c r="P116" s="22"/>
      <c r="Q116" s="11"/>
    </row>
    <row r="117" spans="16:17" x14ac:dyDescent="0.25">
      <c r="P117" s="22"/>
      <c r="Q117" s="11"/>
    </row>
    <row r="118" spans="16:17" x14ac:dyDescent="0.25">
      <c r="P118" s="22"/>
      <c r="Q118" s="11"/>
    </row>
    <row r="119" spans="16:17" x14ac:dyDescent="0.25">
      <c r="P119" s="22"/>
      <c r="Q119" s="11"/>
    </row>
    <row r="120" spans="16:17" x14ac:dyDescent="0.25">
      <c r="P120" s="22"/>
      <c r="Q120" s="11"/>
    </row>
    <row r="121" spans="16:17" x14ac:dyDescent="0.25">
      <c r="P121" s="22"/>
      <c r="Q121" s="11"/>
    </row>
    <row r="122" spans="16:17" x14ac:dyDescent="0.25">
      <c r="P122" s="22"/>
      <c r="Q122" s="11"/>
    </row>
    <row r="123" spans="16:17" x14ac:dyDescent="0.25">
      <c r="P123" s="22"/>
      <c r="Q123" s="11"/>
    </row>
    <row r="124" spans="16:17" x14ac:dyDescent="0.25">
      <c r="P124" s="22"/>
      <c r="Q124" s="11"/>
    </row>
    <row r="125" spans="16:17" x14ac:dyDescent="0.25">
      <c r="P125" s="22"/>
      <c r="Q125" s="11"/>
    </row>
    <row r="126" spans="16:17" x14ac:dyDescent="0.25">
      <c r="P126" s="22"/>
      <c r="Q126" s="11"/>
    </row>
    <row r="127" spans="16:17" x14ac:dyDescent="0.25">
      <c r="P127" s="22"/>
      <c r="Q127" s="11"/>
    </row>
    <row r="128" spans="16:17" x14ac:dyDescent="0.25">
      <c r="P128" s="22"/>
      <c r="Q128" s="11"/>
    </row>
    <row r="129" spans="16:17" x14ac:dyDescent="0.25">
      <c r="P129" s="22"/>
      <c r="Q129" s="11"/>
    </row>
    <row r="130" spans="16:17" x14ac:dyDescent="0.25">
      <c r="P130" s="22"/>
      <c r="Q130" s="11"/>
    </row>
    <row r="131" spans="16:17" x14ac:dyDescent="0.25">
      <c r="P131" s="22"/>
      <c r="Q131" s="11"/>
    </row>
    <row r="132" spans="16:17" x14ac:dyDescent="0.25">
      <c r="P132" s="22"/>
      <c r="Q132" s="11"/>
    </row>
    <row r="133" spans="16:17" x14ac:dyDescent="0.25">
      <c r="P133" s="22"/>
      <c r="Q133" s="11"/>
    </row>
    <row r="134" spans="16:17" x14ac:dyDescent="0.25">
      <c r="P134" s="22"/>
      <c r="Q134" s="11"/>
    </row>
    <row r="135" spans="16:17" x14ac:dyDescent="0.25">
      <c r="P135" s="22"/>
      <c r="Q135" s="11"/>
    </row>
    <row r="136" spans="16:17" x14ac:dyDescent="0.25">
      <c r="P136" s="22"/>
      <c r="Q136" s="11"/>
    </row>
    <row r="137" spans="16:17" x14ac:dyDescent="0.25">
      <c r="P137" s="22"/>
      <c r="Q137" s="11"/>
    </row>
    <row r="138" spans="16:17" x14ac:dyDescent="0.25">
      <c r="P138" s="22"/>
      <c r="Q138" s="11"/>
    </row>
    <row r="139" spans="16:17" x14ac:dyDescent="0.25">
      <c r="P139" s="22"/>
      <c r="Q139" s="11"/>
    </row>
    <row r="140" spans="16:17" x14ac:dyDescent="0.25">
      <c r="P140" s="22"/>
      <c r="Q140" s="11"/>
    </row>
    <row r="141" spans="16:17" x14ac:dyDescent="0.25">
      <c r="P141" s="22"/>
      <c r="Q141" s="11"/>
    </row>
    <row r="142" spans="16:17" x14ac:dyDescent="0.25">
      <c r="P142" s="22"/>
      <c r="Q142" s="11"/>
    </row>
    <row r="143" spans="16:17" x14ac:dyDescent="0.25">
      <c r="P143" s="22"/>
      <c r="Q143" s="11"/>
    </row>
    <row r="144" spans="16:17" x14ac:dyDescent="0.25">
      <c r="P144" s="22"/>
      <c r="Q144" s="11"/>
    </row>
    <row r="145" spans="16:17" x14ac:dyDescent="0.25">
      <c r="P145" s="22"/>
      <c r="Q145" s="11"/>
    </row>
    <row r="146" spans="16:17" x14ac:dyDescent="0.25">
      <c r="P146" s="22"/>
      <c r="Q146" s="11"/>
    </row>
    <row r="147" spans="16:17" x14ac:dyDescent="0.25">
      <c r="P147" s="22"/>
      <c r="Q147" s="11"/>
    </row>
    <row r="148" spans="16:17" x14ac:dyDescent="0.25">
      <c r="P148" s="22"/>
      <c r="Q148" s="11"/>
    </row>
    <row r="149" spans="16:17" x14ac:dyDescent="0.25">
      <c r="P149" s="22"/>
      <c r="Q149" s="11"/>
    </row>
    <row r="150" spans="16:17" x14ac:dyDescent="0.25">
      <c r="P150" s="22"/>
      <c r="Q150" s="11"/>
    </row>
    <row r="151" spans="16:17" x14ac:dyDescent="0.25">
      <c r="P151" s="22"/>
      <c r="Q151" s="11"/>
    </row>
    <row r="152" spans="16:17" x14ac:dyDescent="0.25">
      <c r="P152" s="22"/>
      <c r="Q152" s="11"/>
    </row>
    <row r="153" spans="16:17" x14ac:dyDescent="0.25">
      <c r="P153" s="22"/>
      <c r="Q153" s="11"/>
    </row>
    <row r="154" spans="16:17" x14ac:dyDescent="0.25">
      <c r="P154" s="22"/>
      <c r="Q154" s="11"/>
    </row>
    <row r="155" spans="16:17" x14ac:dyDescent="0.25">
      <c r="P155" s="22"/>
      <c r="Q155" s="11"/>
    </row>
    <row r="156" spans="16:17" x14ac:dyDescent="0.25">
      <c r="P156" s="22"/>
      <c r="Q156" s="11"/>
    </row>
    <row r="157" spans="16:17" x14ac:dyDescent="0.25">
      <c r="P157" s="22"/>
      <c r="Q157" s="11"/>
    </row>
    <row r="158" spans="16:17" x14ac:dyDescent="0.25">
      <c r="P158" s="22"/>
      <c r="Q158" s="11"/>
    </row>
    <row r="159" spans="16:17" x14ac:dyDescent="0.25">
      <c r="P159" s="22"/>
      <c r="Q159" s="11"/>
    </row>
    <row r="160" spans="16:17" x14ac:dyDescent="0.25">
      <c r="P160" s="22"/>
      <c r="Q160" s="11"/>
    </row>
    <row r="161" spans="16:17" x14ac:dyDescent="0.25">
      <c r="P161" s="22"/>
      <c r="Q161" s="11"/>
    </row>
    <row r="162" spans="16:17" x14ac:dyDescent="0.25">
      <c r="P162" s="22"/>
      <c r="Q162" s="11"/>
    </row>
    <row r="163" spans="16:17" x14ac:dyDescent="0.25">
      <c r="P163" s="22"/>
      <c r="Q163" s="11"/>
    </row>
    <row r="164" spans="16:17" x14ac:dyDescent="0.25">
      <c r="P164" s="22"/>
      <c r="Q164" s="11"/>
    </row>
    <row r="165" spans="16:17" x14ac:dyDescent="0.25">
      <c r="P165" s="22"/>
      <c r="Q165" s="11"/>
    </row>
    <row r="166" spans="16:17" x14ac:dyDescent="0.25">
      <c r="P166" s="22"/>
      <c r="Q166" s="11"/>
    </row>
    <row r="167" spans="16:17" x14ac:dyDescent="0.25">
      <c r="P167" s="22"/>
      <c r="Q167" s="11"/>
    </row>
    <row r="168" spans="16:17" x14ac:dyDescent="0.25">
      <c r="P168" s="22"/>
      <c r="Q168" s="11"/>
    </row>
    <row r="169" spans="16:17" x14ac:dyDescent="0.25">
      <c r="P169" s="22"/>
      <c r="Q169" s="11"/>
    </row>
    <row r="170" spans="16:17" x14ac:dyDescent="0.25">
      <c r="P170" s="22"/>
      <c r="Q170" s="11"/>
    </row>
    <row r="171" spans="16:17" x14ac:dyDescent="0.25">
      <c r="P171" s="22"/>
      <c r="Q171" s="11"/>
    </row>
    <row r="172" spans="16:17" x14ac:dyDescent="0.25">
      <c r="P172" s="22"/>
      <c r="Q172" s="11"/>
    </row>
    <row r="173" spans="16:17" x14ac:dyDescent="0.25">
      <c r="P173" s="22"/>
      <c r="Q173" s="11"/>
    </row>
    <row r="174" spans="16:17" x14ac:dyDescent="0.25">
      <c r="P174" s="22"/>
      <c r="Q174" s="11"/>
    </row>
    <row r="175" spans="16:17" x14ac:dyDescent="0.25">
      <c r="P175" s="22"/>
      <c r="Q175" s="11"/>
    </row>
    <row r="176" spans="16:17" x14ac:dyDescent="0.25">
      <c r="P176" s="22"/>
      <c r="Q176" s="11"/>
    </row>
    <row r="177" spans="16:17" x14ac:dyDescent="0.25">
      <c r="P177" s="22"/>
      <c r="Q177" s="11"/>
    </row>
    <row r="178" spans="16:17" x14ac:dyDescent="0.25">
      <c r="P178" s="22"/>
      <c r="Q178" s="11"/>
    </row>
    <row r="179" spans="16:17" x14ac:dyDescent="0.25">
      <c r="P179" s="22"/>
      <c r="Q179" s="11"/>
    </row>
    <row r="180" spans="16:17" x14ac:dyDescent="0.25">
      <c r="P180" s="22"/>
      <c r="Q180" s="11"/>
    </row>
    <row r="181" spans="16:17" x14ac:dyDescent="0.25">
      <c r="P181" s="22"/>
      <c r="Q181" s="11"/>
    </row>
    <row r="182" spans="16:17" x14ac:dyDescent="0.25">
      <c r="P182" s="22"/>
      <c r="Q182" s="11"/>
    </row>
    <row r="183" spans="16:17" x14ac:dyDescent="0.25">
      <c r="P183" s="22"/>
      <c r="Q183" s="11"/>
    </row>
    <row r="184" spans="16:17" x14ac:dyDescent="0.25">
      <c r="P184" s="22"/>
      <c r="Q184" s="11"/>
    </row>
    <row r="185" spans="16:17" x14ac:dyDescent="0.25">
      <c r="P185" s="22"/>
      <c r="Q185" s="11"/>
    </row>
    <row r="186" spans="16:17" x14ac:dyDescent="0.25">
      <c r="P186" s="22"/>
      <c r="Q186" s="11"/>
    </row>
    <row r="187" spans="16:17" x14ac:dyDescent="0.25">
      <c r="P187" s="22"/>
      <c r="Q187" s="11"/>
    </row>
    <row r="188" spans="16:17" x14ac:dyDescent="0.25">
      <c r="P188" s="22"/>
      <c r="Q188" s="11"/>
    </row>
    <row r="189" spans="16:17" x14ac:dyDescent="0.25">
      <c r="P189" s="11"/>
      <c r="Q189" s="11"/>
    </row>
    <row r="190" spans="16:17" x14ac:dyDescent="0.25">
      <c r="P190" s="11"/>
      <c r="Q190" s="11"/>
    </row>
    <row r="191" spans="16:17" x14ac:dyDescent="0.25">
      <c r="P191" s="11"/>
      <c r="Q191" s="11"/>
    </row>
    <row r="192" spans="16:17" x14ac:dyDescent="0.25">
      <c r="P192" s="11"/>
      <c r="Q192" s="11"/>
    </row>
    <row r="193" spans="1:17" s="48" customFormat="1" x14ac:dyDescent="0.25">
      <c r="A193" s="25"/>
      <c r="B193" s="25"/>
      <c r="C193" s="25"/>
      <c r="D193" s="25"/>
      <c r="E193" s="19"/>
      <c r="F193" s="19"/>
      <c r="G193" s="25"/>
      <c r="H193" s="25"/>
      <c r="I193" s="25"/>
      <c r="J193" s="25"/>
      <c r="K193" s="25"/>
      <c r="L193" s="26"/>
      <c r="M193" s="11"/>
      <c r="N193" s="17"/>
      <c r="O193" s="17"/>
    </row>
    <row r="194" spans="1:17" x14ac:dyDescent="0.25">
      <c r="P194" s="11"/>
      <c r="Q194" s="11"/>
    </row>
    <row r="195" spans="1:17" x14ac:dyDescent="0.25">
      <c r="P195" s="11"/>
      <c r="Q195" s="11"/>
    </row>
    <row r="196" spans="1:17" x14ac:dyDescent="0.25">
      <c r="P196" s="11"/>
      <c r="Q196" s="11"/>
    </row>
    <row r="197" spans="1:17" x14ac:dyDescent="0.25">
      <c r="P197" s="11"/>
      <c r="Q197" s="11"/>
    </row>
    <row r="198" spans="1:17" x14ac:dyDescent="0.25">
      <c r="P198" s="11"/>
      <c r="Q198" s="11"/>
    </row>
    <row r="199" spans="1:17" x14ac:dyDescent="0.25">
      <c r="P199" s="11"/>
      <c r="Q199" s="11"/>
    </row>
    <row r="200" spans="1:17" x14ac:dyDescent="0.25">
      <c r="P200" s="11"/>
      <c r="Q200" s="11"/>
    </row>
    <row r="201" spans="1:17" x14ac:dyDescent="0.25">
      <c r="P201" s="11"/>
      <c r="Q201" s="11"/>
    </row>
    <row r="202" spans="1:17" x14ac:dyDescent="0.25">
      <c r="P202" s="11"/>
      <c r="Q202" s="11"/>
    </row>
    <row r="203" spans="1:17" x14ac:dyDescent="0.25">
      <c r="P203" s="11"/>
      <c r="Q203" s="11"/>
    </row>
    <row r="204" spans="1:17" x14ac:dyDescent="0.25">
      <c r="P204" s="22"/>
      <c r="Q204" s="11"/>
    </row>
    <row r="205" spans="1:17" x14ac:dyDescent="0.25">
      <c r="P205" s="22"/>
      <c r="Q205" s="11"/>
    </row>
    <row r="206" spans="1:17" x14ac:dyDescent="0.25">
      <c r="P206" s="22"/>
      <c r="Q206" s="11"/>
    </row>
  </sheetData>
  <sheetProtection algorithmName="SHA-512" hashValue="ASWHu3GrHsHclIwjrucTdecW1cEoVU7ph9iV3PTcKcvQ2KgFPZkrJP5lZAocYWRiPFOSVKfL2t4v0ofjzLGqCA==" saltValue="imqzB4DV88H21ywiw2T+Gw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2026_03_17 GrS_Hechelstraße_13_Vergabe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71"/>
  <sheetViews>
    <sheetView tabSelected="1" view="pageBreakPreview" zoomScale="75" zoomScaleNormal="80" zoomScaleSheetLayoutView="75" workbookViewId="0">
      <selection activeCell="D41" sqref="D41:E41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Grundschule Rönnebeck Dep. Hechelstr.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 xml:space="preserve">Hechelstraße 13, 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G1098, G1100, G6886</v>
      </c>
    </row>
    <row r="9" spans="1:23" ht="24.9" customHeight="1" thickBot="1" x14ac:dyDescent="0.3">
      <c r="A9" s="243" t="s">
        <v>48</v>
      </c>
      <c r="B9" s="244"/>
      <c r="C9" s="249" t="s">
        <v>200</v>
      </c>
      <c r="D9" s="251" t="s">
        <v>57</v>
      </c>
      <c r="E9" s="249" t="s">
        <v>49</v>
      </c>
      <c r="F9" s="256" t="s">
        <v>50</v>
      </c>
      <c r="G9" s="257"/>
      <c r="H9" s="257"/>
      <c r="I9" s="257"/>
      <c r="J9" s="257"/>
      <c r="K9" s="258"/>
    </row>
    <row r="10" spans="1:23" ht="35.25" customHeight="1" thickBot="1" x14ac:dyDescent="0.3">
      <c r="A10" s="245"/>
      <c r="B10" s="246"/>
      <c r="C10" s="250"/>
      <c r="D10" s="252"/>
      <c r="E10" s="254"/>
      <c r="F10" s="259" t="s">
        <v>116</v>
      </c>
      <c r="G10" s="295"/>
      <c r="H10" s="295"/>
      <c r="I10" s="294"/>
      <c r="J10" s="296" t="s">
        <v>51</v>
      </c>
      <c r="K10" s="294"/>
    </row>
    <row r="11" spans="1:23" ht="54" customHeight="1" thickBot="1" x14ac:dyDescent="0.3">
      <c r="A11" s="247"/>
      <c r="B11" s="248"/>
      <c r="C11" s="250"/>
      <c r="D11" s="253"/>
      <c r="E11" s="255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300" customFormat="1" ht="24.9" customHeight="1" x14ac:dyDescent="0.25">
      <c r="A12" s="306" t="s">
        <v>129</v>
      </c>
      <c r="B12" s="350">
        <v>0</v>
      </c>
      <c r="C12" s="348">
        <v>7</v>
      </c>
      <c r="D12" s="302">
        <v>96.639999999999986</v>
      </c>
      <c r="E12" s="303"/>
      <c r="F12" s="304">
        <v>0</v>
      </c>
      <c r="G12" s="305">
        <v>0</v>
      </c>
      <c r="H12" s="317">
        <v>1</v>
      </c>
      <c r="I12" s="318"/>
      <c r="J12" s="317"/>
      <c r="K12" s="318"/>
      <c r="M12" s="301"/>
      <c r="V12" s="300">
        <v>1</v>
      </c>
      <c r="W12" s="300">
        <v>0</v>
      </c>
    </row>
    <row r="13" spans="1:23" s="315" customFormat="1" ht="24.9" customHeight="1" x14ac:dyDescent="0.25">
      <c r="A13" s="307" t="s">
        <v>62</v>
      </c>
      <c r="B13" s="308" t="s">
        <v>231</v>
      </c>
      <c r="C13" s="349">
        <v>3</v>
      </c>
      <c r="D13" s="309">
        <v>64.2</v>
      </c>
      <c r="E13" s="310"/>
      <c r="F13" s="311">
        <v>2.5</v>
      </c>
      <c r="G13" s="312">
        <f>D13*F13</f>
        <v>160.5</v>
      </c>
      <c r="H13" s="313">
        <v>0</v>
      </c>
      <c r="I13" s="314" t="str">
        <f>IF(H13&gt;0,D13*F13/H13,"")</f>
        <v/>
      </c>
      <c r="J13" s="313">
        <v>0</v>
      </c>
      <c r="K13" s="314" t="str">
        <f>IF(J13&gt;0,D13/J13,"")</f>
        <v/>
      </c>
      <c r="M13" s="316"/>
      <c r="V13" s="315">
        <v>0</v>
      </c>
      <c r="W13" s="315">
        <v>0</v>
      </c>
    </row>
    <row r="14" spans="1:23" s="315" customFormat="1" ht="24.9" customHeight="1" x14ac:dyDescent="0.25">
      <c r="A14" s="307" t="s">
        <v>232</v>
      </c>
      <c r="B14" s="308" t="s">
        <v>233</v>
      </c>
      <c r="C14" s="349">
        <v>5</v>
      </c>
      <c r="D14" s="309">
        <v>63.64</v>
      </c>
      <c r="E14" s="310"/>
      <c r="F14" s="311">
        <v>2.5</v>
      </c>
      <c r="G14" s="312">
        <f>D14*F14</f>
        <v>159.1</v>
      </c>
      <c r="H14" s="313">
        <v>0</v>
      </c>
      <c r="I14" s="314" t="str">
        <f>IF(H14&gt;0,D14*F14/H14,"")</f>
        <v/>
      </c>
      <c r="J14" s="313">
        <v>0</v>
      </c>
      <c r="K14" s="314" t="str">
        <f>IF(J14&gt;0,D14/J14,"")</f>
        <v/>
      </c>
      <c r="M14" s="316"/>
      <c r="V14" s="315">
        <v>0</v>
      </c>
      <c r="W14" s="315">
        <v>0</v>
      </c>
    </row>
    <row r="15" spans="1:23" s="315" customFormat="1" ht="24.9" customHeight="1" x14ac:dyDescent="0.25">
      <c r="A15" s="307" t="s">
        <v>357</v>
      </c>
      <c r="B15" s="308" t="s">
        <v>234</v>
      </c>
      <c r="C15" s="349">
        <v>4</v>
      </c>
      <c r="D15" s="309">
        <v>531.13</v>
      </c>
      <c r="E15" s="310"/>
      <c r="F15" s="311">
        <v>5</v>
      </c>
      <c r="G15" s="312">
        <f>D15*F15</f>
        <v>2655.65</v>
      </c>
      <c r="H15" s="313">
        <v>0</v>
      </c>
      <c r="I15" s="314" t="str">
        <f>IF(H15&gt;0,D15*F15/H15,"")</f>
        <v/>
      </c>
      <c r="J15" s="313">
        <v>0</v>
      </c>
      <c r="K15" s="314" t="str">
        <f>IF(J15&gt;0,D15/J15,"")</f>
        <v/>
      </c>
      <c r="M15" s="316"/>
      <c r="V15" s="315">
        <v>0</v>
      </c>
      <c r="W15" s="315">
        <v>0</v>
      </c>
    </row>
    <row r="16" spans="1:23" s="315" customFormat="1" ht="24.9" customHeight="1" x14ac:dyDescent="0.25">
      <c r="A16" s="307" t="s">
        <v>235</v>
      </c>
      <c r="B16" s="308" t="s">
        <v>236</v>
      </c>
      <c r="C16" s="349">
        <v>5</v>
      </c>
      <c r="D16" s="309">
        <v>42.39</v>
      </c>
      <c r="E16" s="310"/>
      <c r="F16" s="311">
        <v>2.5</v>
      </c>
      <c r="G16" s="312">
        <f>D16*F16</f>
        <v>105.97499999999999</v>
      </c>
      <c r="H16" s="313">
        <v>0</v>
      </c>
      <c r="I16" s="314" t="str">
        <f>IF(H16&gt;0,D16*F16/H16,"")</f>
        <v/>
      </c>
      <c r="J16" s="313">
        <v>0</v>
      </c>
      <c r="K16" s="314" t="str">
        <f>IF(J16&gt;0,D16/J16,"")</f>
        <v/>
      </c>
      <c r="M16" s="316"/>
      <c r="V16" s="315">
        <v>0</v>
      </c>
      <c r="W16" s="315">
        <v>0</v>
      </c>
    </row>
    <row r="17" spans="1:23" s="315" customFormat="1" ht="24.9" customHeight="1" x14ac:dyDescent="0.25">
      <c r="A17" s="307" t="s">
        <v>235</v>
      </c>
      <c r="B17" s="308" t="s">
        <v>237</v>
      </c>
      <c r="C17" s="349">
        <v>8</v>
      </c>
      <c r="D17" s="309">
        <v>105.08</v>
      </c>
      <c r="E17" s="310"/>
      <c r="F17" s="311">
        <v>5</v>
      </c>
      <c r="G17" s="312">
        <f>D17*F17</f>
        <v>525.4</v>
      </c>
      <c r="H17" s="313">
        <v>0</v>
      </c>
      <c r="I17" s="314" t="str">
        <f>IF(H17&gt;0,D17*F17/H17,"")</f>
        <v/>
      </c>
      <c r="J17" s="313">
        <v>0</v>
      </c>
      <c r="K17" s="314" t="str">
        <f>IF(J17&gt;0,D17/J17,"")</f>
        <v/>
      </c>
      <c r="M17" s="316"/>
      <c r="V17" s="315">
        <v>0</v>
      </c>
      <c r="W17" s="315">
        <v>0</v>
      </c>
    </row>
    <row r="18" spans="1:23" s="315" customFormat="1" ht="24.9" customHeight="1" x14ac:dyDescent="0.25">
      <c r="A18" s="307" t="s">
        <v>359</v>
      </c>
      <c r="B18" s="308" t="s">
        <v>238</v>
      </c>
      <c r="C18" s="349">
        <v>13</v>
      </c>
      <c r="D18" s="309">
        <v>105.39999999999999</v>
      </c>
      <c r="E18" s="310"/>
      <c r="F18" s="311">
        <v>5</v>
      </c>
      <c r="G18" s="312">
        <f>D18*F18</f>
        <v>527</v>
      </c>
      <c r="H18" s="313">
        <v>0</v>
      </c>
      <c r="I18" s="314" t="str">
        <f>IF(H18&gt;0,D18*F18/H18,"")</f>
        <v/>
      </c>
      <c r="J18" s="313">
        <v>0</v>
      </c>
      <c r="K18" s="314" t="str">
        <f>IF(J18&gt;0,D18/J18,"")</f>
        <v/>
      </c>
      <c r="M18" s="316"/>
      <c r="V18" s="315">
        <v>0</v>
      </c>
      <c r="W18" s="315">
        <v>0</v>
      </c>
    </row>
    <row r="19" spans="1:23" s="315" customFormat="1" ht="24.9" customHeight="1" x14ac:dyDescent="0.25">
      <c r="A19" s="307" t="s">
        <v>160</v>
      </c>
      <c r="B19" s="308" t="s">
        <v>239</v>
      </c>
      <c r="C19" s="349">
        <v>1</v>
      </c>
      <c r="D19" s="309">
        <v>21.1</v>
      </c>
      <c r="E19" s="310"/>
      <c r="F19" s="311">
        <v>5</v>
      </c>
      <c r="G19" s="312">
        <f>D19*F19</f>
        <v>105.5</v>
      </c>
      <c r="H19" s="313">
        <v>0</v>
      </c>
      <c r="I19" s="314" t="str">
        <f>IF(H19&gt;0,D19*F19/H19,"")</f>
        <v/>
      </c>
      <c r="J19" s="313">
        <v>0</v>
      </c>
      <c r="K19" s="314" t="str">
        <f>IF(J19&gt;0,D19/J19,"")</f>
        <v/>
      </c>
      <c r="M19" s="316"/>
      <c r="V19" s="315">
        <v>0</v>
      </c>
      <c r="W19" s="315">
        <v>0</v>
      </c>
    </row>
    <row r="20" spans="1:23" s="315" customFormat="1" ht="24.9" customHeight="1" x14ac:dyDescent="0.25">
      <c r="A20" s="307" t="s">
        <v>360</v>
      </c>
      <c r="B20" s="308" t="s">
        <v>240</v>
      </c>
      <c r="C20" s="349">
        <v>1</v>
      </c>
      <c r="D20" s="309">
        <v>11</v>
      </c>
      <c r="E20" s="310"/>
      <c r="F20" s="311">
        <v>5</v>
      </c>
      <c r="G20" s="312">
        <f>D20*F20</f>
        <v>55</v>
      </c>
      <c r="H20" s="313">
        <v>0</v>
      </c>
      <c r="I20" s="314" t="str">
        <f>IF(H20&gt;0,D20*F20/H20,"")</f>
        <v/>
      </c>
      <c r="J20" s="313">
        <v>0</v>
      </c>
      <c r="K20" s="314" t="str">
        <f>IF(J20&gt;0,D20/J20,"")</f>
        <v/>
      </c>
      <c r="M20" s="316"/>
      <c r="V20" s="315">
        <v>0</v>
      </c>
      <c r="W20" s="315">
        <v>0</v>
      </c>
    </row>
    <row r="21" spans="1:23" s="315" customFormat="1" ht="24.9" customHeight="1" x14ac:dyDescent="0.25">
      <c r="A21" s="307" t="s">
        <v>361</v>
      </c>
      <c r="B21" s="308" t="s">
        <v>241</v>
      </c>
      <c r="C21" s="349">
        <v>2</v>
      </c>
      <c r="D21" s="309">
        <v>45.3</v>
      </c>
      <c r="E21" s="310"/>
      <c r="F21" s="311">
        <v>1</v>
      </c>
      <c r="G21" s="312">
        <f>D21*F21</f>
        <v>45.3</v>
      </c>
      <c r="H21" s="313">
        <v>0</v>
      </c>
      <c r="I21" s="314" t="str">
        <f>IF(H21&gt;0,D21*F21/H21,"")</f>
        <v/>
      </c>
      <c r="J21" s="313">
        <v>0</v>
      </c>
      <c r="K21" s="314" t="str">
        <f>IF(J21&gt;0,D21/J21,"")</f>
        <v/>
      </c>
      <c r="M21" s="316"/>
      <c r="V21" s="315">
        <v>0</v>
      </c>
      <c r="W21" s="315">
        <v>0</v>
      </c>
    </row>
    <row r="22" spans="1:23" s="315" customFormat="1" ht="24.9" customHeight="1" x14ac:dyDescent="0.25">
      <c r="A22" s="307" t="s">
        <v>358</v>
      </c>
      <c r="B22" s="308" t="s">
        <v>242</v>
      </c>
      <c r="C22" s="349">
        <v>17</v>
      </c>
      <c r="D22" s="309">
        <v>1120</v>
      </c>
      <c r="E22" s="310"/>
      <c r="F22" s="311">
        <v>5</v>
      </c>
      <c r="G22" s="312">
        <f>D22*F22</f>
        <v>5600</v>
      </c>
      <c r="H22" s="313">
        <v>0</v>
      </c>
      <c r="I22" s="314" t="str">
        <f>IF(H22&gt;0,D22*F22/H22,"")</f>
        <v/>
      </c>
      <c r="J22" s="313">
        <v>0</v>
      </c>
      <c r="K22" s="314" t="str">
        <f>IF(J22&gt;0,D22/J22,"")</f>
        <v/>
      </c>
      <c r="M22" s="316"/>
      <c r="V22" s="315">
        <v>0</v>
      </c>
      <c r="W22" s="315">
        <v>0</v>
      </c>
    </row>
    <row r="23" spans="1:23" s="315" customFormat="1" ht="24.9" customHeight="1" x14ac:dyDescent="0.25">
      <c r="A23" s="307" t="s">
        <v>63</v>
      </c>
      <c r="B23" s="308" t="s">
        <v>243</v>
      </c>
      <c r="C23" s="349">
        <v>1</v>
      </c>
      <c r="D23" s="309">
        <v>336.8</v>
      </c>
      <c r="E23" s="310"/>
      <c r="F23" s="311">
        <v>5</v>
      </c>
      <c r="G23" s="312">
        <f>D23*F23</f>
        <v>1684</v>
      </c>
      <c r="H23" s="313">
        <v>0</v>
      </c>
      <c r="I23" s="314" t="str">
        <f>IF(H23&gt;0,D23*F23/H23,"")</f>
        <v/>
      </c>
      <c r="J23" s="313">
        <v>0</v>
      </c>
      <c r="K23" s="314" t="str">
        <f>IF(J23&gt;0,D23/J23,"")</f>
        <v/>
      </c>
      <c r="M23" s="316"/>
      <c r="V23" s="315">
        <v>0</v>
      </c>
      <c r="W23" s="315">
        <v>0</v>
      </c>
    </row>
    <row r="24" spans="1:23" s="315" customFormat="1" ht="24.9" customHeight="1" x14ac:dyDescent="0.25">
      <c r="A24" s="307" t="s">
        <v>64</v>
      </c>
      <c r="B24" s="308" t="s">
        <v>244</v>
      </c>
      <c r="C24" s="349">
        <v>9</v>
      </c>
      <c r="D24" s="309">
        <v>89.19</v>
      </c>
      <c r="E24" s="310"/>
      <c r="F24" s="311">
        <v>5</v>
      </c>
      <c r="G24" s="312">
        <f>D24*F24</f>
        <v>445.95</v>
      </c>
      <c r="H24" s="313">
        <v>0</v>
      </c>
      <c r="I24" s="314" t="str">
        <f>IF(H24&gt;0,D24*F24/H24,"")</f>
        <v/>
      </c>
      <c r="J24" s="313">
        <v>0</v>
      </c>
      <c r="K24" s="314" t="str">
        <f>IF(J24&gt;0,D24/J24,"")</f>
        <v/>
      </c>
      <c r="M24" s="316"/>
      <c r="V24" s="315">
        <v>0</v>
      </c>
      <c r="W24" s="315">
        <v>0</v>
      </c>
    </row>
    <row r="25" spans="1:23" s="315" customFormat="1" ht="24.9" customHeight="1" thickBot="1" x14ac:dyDescent="0.3">
      <c r="A25" s="307" t="s">
        <v>66</v>
      </c>
      <c r="B25" s="308" t="s">
        <v>245</v>
      </c>
      <c r="C25" s="351">
        <v>3</v>
      </c>
      <c r="D25" s="309">
        <v>21.7</v>
      </c>
      <c r="E25" s="310"/>
      <c r="F25" s="311">
        <v>0.23100000000000001</v>
      </c>
      <c r="G25" s="312">
        <f>D25*F25</f>
        <v>5.0126999999999997</v>
      </c>
      <c r="H25" s="313">
        <v>0</v>
      </c>
      <c r="I25" s="314" t="str">
        <f>IF(H25&gt;0,D25*F25/H25,"")</f>
        <v/>
      </c>
      <c r="J25" s="313">
        <v>0</v>
      </c>
      <c r="K25" s="314" t="str">
        <f>IF(J25&gt;0,D25/J25,"")</f>
        <v/>
      </c>
      <c r="M25" s="316"/>
      <c r="V25" s="315">
        <v>0</v>
      </c>
      <c r="W25" s="315">
        <v>0</v>
      </c>
    </row>
    <row r="26" spans="1:23" ht="24.9" customHeight="1" thickBot="1" x14ac:dyDescent="0.3">
      <c r="A26" s="56" t="s">
        <v>53</v>
      </c>
      <c r="B26" s="208"/>
      <c r="C26" s="56"/>
      <c r="D26" s="210">
        <f>SUM(D12:D25)</f>
        <v>2653.57</v>
      </c>
      <c r="E26" s="58"/>
      <c r="F26" s="58"/>
      <c r="G26" s="57">
        <f>SUM(G12:G25)</f>
        <v>12074.387699999999</v>
      </c>
      <c r="H26" s="57" t="str">
        <f>IF(I26="","",G26/I26)</f>
        <v/>
      </c>
      <c r="I26" s="57" t="str">
        <f>IF(SUM(I12:I25)&gt;0,SUM(I12:I25),"")</f>
        <v/>
      </c>
      <c r="J26" s="57" t="str">
        <f>IF(K26="","",((D26-D12)/K26))</f>
        <v/>
      </c>
      <c r="K26" s="57" t="str">
        <f>IF(SUM(K12:K25)&gt;0,SUM(K12:K25),"")</f>
        <v/>
      </c>
    </row>
    <row r="27" spans="1:23" ht="24.9" customHeight="1" x14ac:dyDescent="0.25">
      <c r="A27" s="11"/>
      <c r="B27" s="59"/>
      <c r="C27" s="60"/>
      <c r="D27" s="60"/>
      <c r="E27" s="61"/>
      <c r="F27" s="61"/>
      <c r="G27" s="60"/>
      <c r="H27" s="60"/>
      <c r="I27" s="60"/>
      <c r="J27" s="60"/>
      <c r="K27" s="60"/>
    </row>
    <row r="28" spans="1:23" ht="24.9" customHeight="1" x14ac:dyDescent="0.25">
      <c r="A28" s="64" t="s">
        <v>118</v>
      </c>
      <c r="B28" s="59"/>
      <c r="C28" s="60"/>
      <c r="D28" s="60"/>
      <c r="E28" s="61"/>
      <c r="F28" s="61"/>
      <c r="G28" s="60"/>
      <c r="H28" s="60"/>
      <c r="I28" s="60"/>
      <c r="J28" s="60"/>
      <c r="K28" s="60"/>
    </row>
    <row r="29" spans="1:23" s="12" customFormat="1" ht="24.9" customHeight="1" x14ac:dyDescent="0.25">
      <c r="A29" s="65" t="s">
        <v>195</v>
      </c>
      <c r="B29" s="74"/>
      <c r="C29" s="114"/>
      <c r="D29" s="75"/>
      <c r="E29" s="72"/>
      <c r="F29" s="72"/>
      <c r="G29" s="75"/>
      <c r="H29" s="75"/>
      <c r="I29" s="75"/>
      <c r="J29" s="75"/>
      <c r="K29" s="75"/>
      <c r="M29" s="73"/>
    </row>
    <row r="30" spans="1:23" s="12" customFormat="1" ht="24.9" customHeight="1" x14ac:dyDescent="0.25">
      <c r="A30" s="65" t="s">
        <v>196</v>
      </c>
      <c r="B30" s="74"/>
      <c r="C30" s="114"/>
      <c r="D30" s="75"/>
      <c r="E30" s="72"/>
      <c r="F30" s="72"/>
      <c r="G30" s="75"/>
      <c r="H30" s="75"/>
      <c r="I30" s="75"/>
      <c r="J30" s="75"/>
      <c r="K30" s="75"/>
      <c r="M30" s="73"/>
    </row>
    <row r="31" spans="1:23" s="12" customFormat="1" ht="24.9" customHeight="1" x14ac:dyDescent="0.25">
      <c r="A31" s="65" t="s">
        <v>197</v>
      </c>
      <c r="B31" s="74"/>
      <c r="C31" s="114"/>
      <c r="D31" s="75"/>
      <c r="E31" s="72"/>
      <c r="F31" s="72"/>
      <c r="G31" s="75"/>
      <c r="H31" s="75"/>
      <c r="I31" s="75"/>
      <c r="J31" s="75"/>
      <c r="K31" s="75"/>
      <c r="M31" s="73"/>
    </row>
    <row r="32" spans="1:23" ht="24.9" customHeight="1" x14ac:dyDescent="0.25">
      <c r="A32" s="65" t="s">
        <v>198</v>
      </c>
      <c r="B32" s="59"/>
      <c r="C32" s="114"/>
      <c r="D32" s="60"/>
      <c r="E32" s="61"/>
      <c r="F32" s="61"/>
      <c r="G32" s="60"/>
      <c r="H32" s="60"/>
      <c r="I32" s="60"/>
      <c r="J32" s="60"/>
      <c r="K32" s="60"/>
    </row>
    <row r="33" spans="1:13" ht="24.9" customHeight="1" x14ac:dyDescent="0.25">
      <c r="A33" s="65" t="s">
        <v>199</v>
      </c>
      <c r="B33" s="59"/>
      <c r="C33" s="114"/>
      <c r="D33" s="60"/>
      <c r="E33" s="61"/>
      <c r="F33" s="61"/>
      <c r="G33" s="60"/>
      <c r="H33" s="60"/>
      <c r="I33" s="60"/>
      <c r="J33" s="60"/>
      <c r="K33" s="60"/>
    </row>
    <row r="34" spans="1:13" ht="24.9" customHeight="1" x14ac:dyDescent="0.25">
      <c r="A34" s="65" t="s">
        <v>121</v>
      </c>
      <c r="B34" s="59"/>
      <c r="C34" s="114"/>
      <c r="D34" s="60"/>
      <c r="E34" s="61"/>
      <c r="F34" s="61"/>
      <c r="G34" s="60"/>
      <c r="H34" s="60"/>
      <c r="I34" s="60"/>
      <c r="J34" s="60"/>
      <c r="K34" s="60"/>
    </row>
    <row r="35" spans="1:13" ht="24.9" customHeight="1" x14ac:dyDescent="0.25">
      <c r="A35" s="65" t="s">
        <v>124</v>
      </c>
      <c r="B35" s="59"/>
      <c r="C35" s="60"/>
      <c r="D35" s="60"/>
      <c r="E35" s="61"/>
      <c r="F35" s="61"/>
      <c r="G35" s="60"/>
      <c r="H35" s="60"/>
      <c r="I35" s="60"/>
      <c r="J35" s="60"/>
      <c r="K35" s="60"/>
    </row>
    <row r="36" spans="1:13" ht="24.9" customHeight="1" thickBot="1" x14ac:dyDescent="0.3">
      <c r="A36" s="65" t="s">
        <v>125</v>
      </c>
      <c r="B36" s="59"/>
      <c r="C36" s="60"/>
      <c r="D36" s="60"/>
      <c r="E36" s="61"/>
      <c r="F36" s="61"/>
      <c r="G36" s="60"/>
      <c r="H36" s="60"/>
      <c r="I36" s="60"/>
      <c r="J36" s="60"/>
      <c r="K36" s="60"/>
    </row>
    <row r="37" spans="1:13" ht="13.8" hidden="1" thickBot="1" x14ac:dyDescent="0.3"/>
    <row r="38" spans="1:13" ht="39" customHeight="1" thickBot="1" x14ac:dyDescent="0.3">
      <c r="A38" s="263" t="s">
        <v>54</v>
      </c>
      <c r="B38" s="269"/>
      <c r="C38" s="269"/>
      <c r="D38" s="270"/>
      <c r="E38" s="270"/>
      <c r="F38" s="269"/>
      <c r="G38" s="269"/>
      <c r="H38" s="270"/>
      <c r="I38" s="270"/>
      <c r="J38" s="270"/>
      <c r="K38" s="271"/>
    </row>
    <row r="39" spans="1:13" ht="35.1" customHeight="1" x14ac:dyDescent="0.25">
      <c r="A39" s="261" t="s">
        <v>55</v>
      </c>
      <c r="B39" s="263"/>
      <c r="C39" s="264"/>
      <c r="D39" s="243" t="s">
        <v>219</v>
      </c>
      <c r="E39" s="244"/>
      <c r="F39" s="243" t="s">
        <v>104</v>
      </c>
      <c r="G39" s="244"/>
      <c r="H39" s="267" t="s">
        <v>220</v>
      </c>
      <c r="I39" s="268"/>
      <c r="J39" s="267" t="s">
        <v>218</v>
      </c>
      <c r="K39" s="268"/>
      <c r="M39" s="11"/>
    </row>
    <row r="40" spans="1:13" ht="18.75" customHeight="1" thickBot="1" x14ac:dyDescent="0.3">
      <c r="A40" s="262"/>
      <c r="B40" s="265"/>
      <c r="C40" s="266"/>
      <c r="D40" s="245"/>
      <c r="E40" s="246"/>
      <c r="F40" s="247"/>
      <c r="G40" s="248"/>
      <c r="H40" s="281">
        <v>38.4</v>
      </c>
      <c r="I40" s="282"/>
      <c r="J40" s="279"/>
      <c r="K40" s="280"/>
      <c r="M40" s="11"/>
    </row>
    <row r="41" spans="1:13" ht="35.1" customHeight="1" thickBot="1" x14ac:dyDescent="0.3">
      <c r="A41" s="9" t="s">
        <v>105</v>
      </c>
      <c r="B41" s="283"/>
      <c r="C41" s="284"/>
      <c r="D41" s="285"/>
      <c r="E41" s="286"/>
      <c r="F41" s="290" t="str">
        <f>IF(I26="","",ROUND(ROUND(I26/0.25,0)*0.25,2))</f>
        <v/>
      </c>
      <c r="G41" s="291"/>
      <c r="H41" s="287" t="str">
        <f>IF(F41="","",H40*F41)</f>
        <v/>
      </c>
      <c r="I41" s="273"/>
      <c r="J41" s="272" t="str">
        <f>IF(D41="","",H41*D41/12)</f>
        <v/>
      </c>
      <c r="K41" s="273"/>
      <c r="M41" s="11"/>
    </row>
    <row r="42" spans="1:13" s="13" customFormat="1" ht="20.25" customHeight="1" thickBot="1" x14ac:dyDescent="0.3">
      <c r="A42" s="50"/>
      <c r="B42" s="51"/>
      <c r="C42" s="51"/>
      <c r="D42" s="49"/>
      <c r="E42" s="49"/>
      <c r="H42" s="205" t="s">
        <v>117</v>
      </c>
      <c r="I42" s="63">
        <v>0.19</v>
      </c>
      <c r="J42" s="272" t="str">
        <f>IF(J41="","",J41*I42)</f>
        <v/>
      </c>
      <c r="K42" s="273"/>
    </row>
    <row r="43" spans="1:13" s="13" customFormat="1" ht="20.25" customHeight="1" thickBot="1" x14ac:dyDescent="0.3">
      <c r="A43" s="50"/>
      <c r="B43" s="51"/>
      <c r="C43" s="51"/>
      <c r="D43" s="49"/>
      <c r="E43" s="49"/>
      <c r="H43" s="187"/>
      <c r="I43" s="188"/>
      <c r="J43" s="189"/>
      <c r="K43" s="186"/>
      <c r="M43" s="53"/>
    </row>
    <row r="44" spans="1:13" ht="35.1" customHeight="1" thickBot="1" x14ac:dyDescent="0.35">
      <c r="A44" s="71" t="s">
        <v>221</v>
      </c>
      <c r="B44" s="274" t="s">
        <v>222</v>
      </c>
      <c r="C44" s="275"/>
      <c r="D44" s="275"/>
      <c r="E44" s="276"/>
      <c r="F44" s="190"/>
      <c r="G44" s="190"/>
      <c r="H44" s="190"/>
      <c r="I44" s="190"/>
      <c r="J44" s="277" t="str">
        <f>IF(J41="","",J41+J42)</f>
        <v/>
      </c>
      <c r="K44" s="278"/>
      <c r="M44" s="11"/>
    </row>
    <row r="45" spans="1:13" ht="20.25" customHeight="1" thickBot="1" x14ac:dyDescent="0.35">
      <c r="A45" s="191"/>
      <c r="B45" s="192"/>
      <c r="C45" s="192"/>
      <c r="D45" s="192"/>
      <c r="E45" s="192"/>
      <c r="F45" s="190"/>
      <c r="G45" s="190"/>
      <c r="H45" s="189"/>
      <c r="I45" s="189"/>
      <c r="J45" s="189"/>
      <c r="K45" s="189"/>
    </row>
    <row r="46" spans="1:13" ht="60.75" customHeight="1" thickBot="1" x14ac:dyDescent="0.3">
      <c r="D46" s="259" t="s">
        <v>219</v>
      </c>
      <c r="E46" s="260"/>
      <c r="F46" s="292"/>
      <c r="G46" s="293"/>
      <c r="H46" s="259" t="s">
        <v>223</v>
      </c>
      <c r="I46" s="294"/>
      <c r="J46" s="259" t="s">
        <v>224</v>
      </c>
      <c r="K46" s="294"/>
    </row>
    <row r="47" spans="1:13" ht="35.1" customHeight="1" thickBot="1" x14ac:dyDescent="0.3">
      <c r="A47" s="62" t="s">
        <v>119</v>
      </c>
      <c r="B47" s="283"/>
      <c r="C47" s="284"/>
      <c r="D47" s="285"/>
      <c r="E47" s="286"/>
      <c r="F47" s="288" t="s">
        <v>56</v>
      </c>
      <c r="G47" s="289"/>
      <c r="H47" s="290" t="str">
        <f>IF(K26="","",ROUND(ROUND(K26/0.25,0)*0.25,2))</f>
        <v/>
      </c>
      <c r="I47" s="291"/>
      <c r="J47" s="272" t="str">
        <f>IF(H47="","",H47*D47)</f>
        <v/>
      </c>
      <c r="K47" s="273"/>
    </row>
    <row r="48" spans="1:13" ht="20.25" customHeight="1" x14ac:dyDescent="0.25">
      <c r="G48" s="11"/>
      <c r="H48" s="17"/>
      <c r="I48" s="17"/>
      <c r="K48" s="22"/>
    </row>
    <row r="49" spans="1:13" ht="17.399999999999999" x14ac:dyDescent="0.25">
      <c r="A49" s="64" t="s">
        <v>126</v>
      </c>
      <c r="G49" s="11"/>
      <c r="H49" s="17"/>
      <c r="I49" s="17"/>
      <c r="K49" s="22"/>
    </row>
    <row r="50" spans="1:13" s="77" customFormat="1" ht="16.8" x14ac:dyDescent="0.3">
      <c r="A50" s="85"/>
      <c r="B50" s="76"/>
      <c r="C50" s="16"/>
      <c r="D50" s="76"/>
      <c r="E50" s="76"/>
      <c r="F50" s="76"/>
      <c r="H50" s="78"/>
      <c r="I50" s="78"/>
      <c r="K50" s="86"/>
      <c r="M50" s="79"/>
    </row>
    <row r="51" spans="1:13" s="82" customFormat="1" ht="16.2" x14ac:dyDescent="0.3">
      <c r="A51" s="80" t="s">
        <v>131</v>
      </c>
      <c r="B51" s="81"/>
      <c r="C51" s="16"/>
      <c r="D51" s="81"/>
      <c r="E51" s="81"/>
      <c r="F51" s="81"/>
      <c r="G51" s="81"/>
      <c r="I51" s="81"/>
      <c r="K51" s="83"/>
      <c r="M51" s="84"/>
    </row>
    <row r="52" spans="1:13" s="82" customFormat="1" ht="16.2" x14ac:dyDescent="0.3">
      <c r="A52" s="80" t="s">
        <v>122</v>
      </c>
      <c r="B52" s="81"/>
      <c r="C52" s="16"/>
      <c r="D52" s="81"/>
      <c r="E52" s="81"/>
      <c r="F52" s="81"/>
      <c r="G52" s="81"/>
      <c r="I52" s="81"/>
      <c r="K52" s="83"/>
      <c r="M52" s="84"/>
    </row>
    <row r="53" spans="1:13" s="82" customFormat="1" ht="16.2" x14ac:dyDescent="0.3">
      <c r="A53" s="80" t="s">
        <v>132</v>
      </c>
      <c r="B53" s="81"/>
      <c r="C53" s="16"/>
      <c r="D53" s="81"/>
      <c r="E53" s="81"/>
      <c r="F53" s="81"/>
      <c r="G53" s="81"/>
      <c r="I53" s="81"/>
      <c r="K53" s="83"/>
      <c r="M53" s="84"/>
    </row>
    <row r="54" spans="1:13" s="82" customFormat="1" ht="16.2" x14ac:dyDescent="0.3">
      <c r="A54" s="80" t="s">
        <v>123</v>
      </c>
      <c r="B54" s="81"/>
      <c r="C54" s="16"/>
      <c r="D54" s="81"/>
      <c r="E54" s="81"/>
      <c r="F54" s="81"/>
      <c r="G54" s="81"/>
      <c r="I54" s="81"/>
      <c r="K54" s="83"/>
      <c r="M54" s="84"/>
    </row>
    <row r="55" spans="1:13" s="82" customFormat="1" ht="16.2" x14ac:dyDescent="0.3">
      <c r="A55" s="80"/>
      <c r="B55" s="81"/>
      <c r="C55" s="16"/>
      <c r="D55" s="81"/>
      <c r="E55" s="81"/>
      <c r="F55" s="81"/>
      <c r="G55" s="81"/>
      <c r="I55" s="81"/>
      <c r="K55" s="83"/>
      <c r="M55" s="84"/>
    </row>
    <row r="56" spans="1:13" ht="17.399999999999999" x14ac:dyDescent="0.3">
      <c r="A56" s="68" t="s">
        <v>134</v>
      </c>
    </row>
    <row r="57" spans="1:13" ht="17.399999999999999" x14ac:dyDescent="0.3">
      <c r="A57" s="68" t="s">
        <v>133</v>
      </c>
    </row>
    <row r="58" spans="1:13" ht="17.399999999999999" x14ac:dyDescent="0.3">
      <c r="A58" s="68" t="s">
        <v>135</v>
      </c>
    </row>
    <row r="59" spans="1:13" ht="17.399999999999999" x14ac:dyDescent="0.3">
      <c r="A59" s="68" t="s">
        <v>136</v>
      </c>
    </row>
    <row r="60" spans="1:13" x14ac:dyDescent="0.25">
      <c r="A60" s="10"/>
    </row>
    <row r="61" spans="1:13" x14ac:dyDescent="0.25">
      <c r="A61" s="10"/>
    </row>
    <row r="62" spans="1:13" x14ac:dyDescent="0.25">
      <c r="A62" s="10"/>
    </row>
    <row r="63" spans="1:13" x14ac:dyDescent="0.25">
      <c r="A63" s="10"/>
    </row>
    <row r="64" spans="1:13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</sheetData>
  <sheetProtection algorithmName="SHA-512" hashValue="G59pdwC9fmajQUo/zOp9qlNfHueuGbg8TEOOYc2AiiwOT/PyM+BM4M9CgjB4f8Z3FpG3IkJ/KFCBV5SBxCvqlw==" saltValue="/ydRkNJ8cIGvQeKKXZKAVA==" spinCount="100000" sheet="1" objects="1" scenarios="1"/>
  <sortState xmlns:xlrd2="http://schemas.microsoft.com/office/spreadsheetml/2017/richdata2" ref="A13:W25">
    <sortCondition ref="B13"/>
    <sortCondition ref="F13"/>
  </sortState>
  <mergeCells count="32">
    <mergeCell ref="F10:I10"/>
    <mergeCell ref="J10:K10"/>
    <mergeCell ref="A9:B11"/>
    <mergeCell ref="F41:G41"/>
    <mergeCell ref="A38:K38"/>
    <mergeCell ref="F9:K9"/>
    <mergeCell ref="A39:A40"/>
    <mergeCell ref="H41:I41"/>
    <mergeCell ref="B41:C41"/>
    <mergeCell ref="C9:C11"/>
    <mergeCell ref="B39:C40"/>
    <mergeCell ref="D9:D11"/>
    <mergeCell ref="E9:E11"/>
    <mergeCell ref="D39:E40"/>
    <mergeCell ref="F39:G40"/>
    <mergeCell ref="H39:I39"/>
    <mergeCell ref="J39:K40"/>
    <mergeCell ref="H40:I40"/>
    <mergeCell ref="D41:E41"/>
    <mergeCell ref="J41:K41"/>
    <mergeCell ref="J42:K42"/>
    <mergeCell ref="B44:E44"/>
    <mergeCell ref="J44:K44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2026_03_17 GrS_Hechelstraße_13_Vergabe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297" t="s">
        <v>144</v>
      </c>
      <c r="B1" s="297"/>
      <c r="C1" s="297"/>
    </row>
    <row r="2" spans="1:4" ht="15.75" customHeight="1" x14ac:dyDescent="0.25">
      <c r="A2" s="297" t="s">
        <v>79</v>
      </c>
      <c r="B2" s="297"/>
      <c r="C2" s="297"/>
      <c r="D2" s="176"/>
    </row>
    <row r="3" spans="1:4" ht="15.75" customHeight="1" x14ac:dyDescent="0.25">
      <c r="A3" s="297" t="str">
        <f>Vorblatt!D25</f>
        <v>Grundschule Rönnebeck Dep. Hechelstr.</v>
      </c>
      <c r="B3" s="297"/>
      <c r="C3" s="297"/>
      <c r="D3" s="176"/>
    </row>
    <row r="4" spans="1:4" ht="15.75" customHeight="1" x14ac:dyDescent="0.25">
      <c r="A4" s="297" t="str">
        <f>Vorblatt!D9</f>
        <v>Senator für Kinder und Bildung</v>
      </c>
      <c r="B4" s="297"/>
      <c r="C4" s="297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298" t="s">
        <v>62</v>
      </c>
      <c r="D6" s="299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298" t="s">
        <v>156</v>
      </c>
      <c r="D41" s="299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298" t="s">
        <v>205</v>
      </c>
      <c r="D70" s="299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298" t="s">
        <v>161</v>
      </c>
      <c r="D118" s="299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298" t="s">
        <v>162</v>
      </c>
      <c r="D137" s="299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298" t="s">
        <v>98</v>
      </c>
      <c r="D155" s="299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298" t="s">
        <v>209</v>
      </c>
      <c r="D171" s="299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298" t="s">
        <v>210</v>
      </c>
      <c r="D190" s="299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298" t="s">
        <v>163</v>
      </c>
      <c r="D209" s="299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298" t="s">
        <v>90</v>
      </c>
      <c r="D306" s="299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298" t="s">
        <v>213</v>
      </c>
      <c r="D322" s="299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298" t="s">
        <v>214</v>
      </c>
      <c r="D342" s="299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298" t="s">
        <v>91</v>
      </c>
      <c r="D365" s="299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298" t="s">
        <v>167</v>
      </c>
      <c r="D401" s="299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298" t="s">
        <v>168</v>
      </c>
      <c r="D420" s="299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mBAapp07OPWBr3LGrHKIv3Xw2JQLSKcTL+wfOYRR3ubzdQ/Trpuw8OgoR33gHUP0EvZNzfVKE9Nq39WG/alJQw==" saltValue="U9+yBt5qI7LYjq1KITJYjQ==" spinCount="100000" sheet="1" objects="1" scenarios="1"/>
  <mergeCells count="19"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  <mergeCell ref="A1:C1"/>
    <mergeCell ref="A2:C2"/>
    <mergeCell ref="A3:C3"/>
    <mergeCell ref="A4:C4"/>
    <mergeCell ref="C41:D41"/>
    <mergeCell ref="C6:D6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2026_03_17 GrS_Hechelstraße_13_Vergabe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2026-03-18T12:41:27Z</dcterms:modified>
</cp:coreProperties>
</file>